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 updateLinks="always"/>
  <mc:AlternateContent xmlns:mc="http://schemas.openxmlformats.org/markup-compatibility/2006">
    <mc:Choice Requires="x15">
      <x15ac:absPath xmlns:x15ac="http://schemas.microsoft.com/office/spreadsheetml/2010/11/ac" url="https://mineducaciongovco-my.sharepoint.com/personal/magomezc_mineducacion_gov_co/Documents/magoce/Informe monitoreo 2023/iam 2024/"/>
    </mc:Choice>
  </mc:AlternateContent>
  <xr:revisionPtr revIDLastSave="186" documentId="8_{348E4498-0891-4450-9C48-6048B7B2376E}" xr6:coauthVersionLast="47" xr6:coauthVersionMax="47" xr10:uidLastSave="{1EB6B976-CFBF-4F13-A1FC-A0962BF7256A}"/>
  <bookViews>
    <workbookView xWindow="-120" yWindow="-120" windowWidth="29040" windowHeight="15840" tabRatio="677" firstSheet="1" activeTab="1" xr2:uid="{1D2A9BBA-7687-4F6F-B678-821DAA419861}"/>
  </bookViews>
  <sheets>
    <sheet name="ÍNDICE" sheetId="8" r:id="rId1"/>
    <sheet name="INDICADOR GLOBAL EDUCACION" sheetId="7" r:id="rId2"/>
    <sheet name="INDICE_DESEMPEÑO_COBERTURA" sheetId="4" r:id="rId3"/>
    <sheet name="INDICADOR_EFIC_GEST_PERS_DOC" sheetId="2" r:id="rId4"/>
    <sheet name=" INDICADOR GLOBAL FIN" sheetId="6" r:id="rId5"/>
    <sheet name="VALORACIÓN_SIT_RIESGO_028" sheetId="9" r:id="rId6"/>
  </sheets>
  <externalReferences>
    <externalReference r:id="rId7"/>
  </externalReferences>
  <definedNames>
    <definedName name="_56F9DC9755BA473782653E2940F9FormId">"P_v8MQuKtUq3knTJBiucjjAhBgH7vixCnpoA6lsGRTpUMkdJMEVXTlRTWkIxTDY2VlBFWFA0RTY5OS4u"</definedName>
    <definedName name="_56F9DC9755BA473782653E2940F9ResponseSheet">"Form1"</definedName>
    <definedName name="_56F9DC9755BA473782653E2940F9SourceDocId">"{c909786e-ea26-4ec0-8db6-6a8970515a55}"</definedName>
    <definedName name="_xlnm._FilterDatabase" localSheetId="2" hidden="1">INDICE_DESEMPEÑO_COBERTURA!$A$8:$F$105</definedName>
    <definedName name="_xlnm._FilterDatabase" localSheetId="3" hidden="1">INDICADOR_EFIC_GEST_PERS_DOC!$A$8:$M$105</definedName>
    <definedName name="_xlnm._FilterDatabase" localSheetId="5" hidden="1">VALORACIÓN_SIT_RIESGO_028!$A$11:$E$108</definedName>
    <definedName name="_xlnm._FilterDatabase" localSheetId="4" hidden="1">' INDICADOR GLOBAL FIN'!$A$10:$AL$109</definedName>
    <definedName name="_xlnm._FilterDatabase" localSheetId="1" hidden="1">'INDICADOR GLOBAL EDUCACION'!$A$8:$P$8</definedName>
    <definedName name="_xlnm.Print_Area" localSheetId="0">ÍNDICE!$A$1:$T$26</definedName>
    <definedName name="EVALUACIÓN">'[1]Cálculo %'!$D$3:$D$5</definedName>
    <definedName name="FOCALIZACIÓN">'[1]Cálculo %'!$G$3:$G$4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2" l="1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9" i="2"/>
</calcChain>
</file>

<file path=xl/sharedStrings.xml><?xml version="1.0" encoding="utf-8"?>
<sst xmlns="http://schemas.openxmlformats.org/spreadsheetml/2006/main" count="2381" uniqueCount="391">
  <si>
    <t xml:space="preserve">Índice </t>
  </si>
  <si>
    <r>
      <rPr>
        <b/>
        <sz val="15.5"/>
        <color rgb="FFB43737"/>
        <rFont val="Century Schoolbook"/>
        <family val="1"/>
      </rPr>
      <t>1.</t>
    </r>
    <r>
      <rPr>
        <sz val="15.5"/>
        <color theme="1"/>
        <rFont val="Century Schoolbook"/>
        <family val="1"/>
      </rPr>
      <t xml:space="preserve"> Resultados desagregegados indicador Global de Educación</t>
    </r>
  </si>
  <si>
    <r>
      <rPr>
        <b/>
        <sz val="15.5"/>
        <color rgb="FFB43737"/>
        <rFont val="Century Schoolbook"/>
        <family val="1"/>
      </rPr>
      <t>2.</t>
    </r>
    <r>
      <rPr>
        <sz val="15.5"/>
        <color rgb="FF000000"/>
        <rFont val="Century Schoolbook"/>
        <family val="1"/>
      </rPr>
      <t xml:space="preserve"> Resultados desagregegados indicador Desempeño de cobertura</t>
    </r>
  </si>
  <si>
    <r>
      <rPr>
        <b/>
        <sz val="15.5"/>
        <color rgb="FFB43737"/>
        <rFont val="Century Schoolbook"/>
        <family val="1"/>
      </rPr>
      <t>3.</t>
    </r>
    <r>
      <rPr>
        <sz val="15.5"/>
        <color theme="1"/>
        <rFont val="Century Schoolbook"/>
        <family val="1"/>
      </rPr>
      <t xml:space="preserve"> Resultados desagregegados indicador Eficiencia en la gestión del personal directivo y docente.</t>
    </r>
  </si>
  <si>
    <r>
      <rPr>
        <b/>
        <sz val="15.5"/>
        <color rgb="FFB43737"/>
        <rFont val="Century Schoolbook"/>
        <family val="1"/>
      </rPr>
      <t>4.</t>
    </r>
    <r>
      <rPr>
        <sz val="15.5"/>
        <color theme="1"/>
        <rFont val="Century Schoolbook"/>
        <family val="1"/>
      </rPr>
      <t xml:space="preserve"> Resultados desagregegados indicador Gestión Financiera</t>
    </r>
  </si>
  <si>
    <r>
      <rPr>
        <b/>
        <sz val="15.5"/>
        <color rgb="FFB43737"/>
        <rFont val="Century Schoolbook"/>
        <family val="1"/>
      </rPr>
      <t xml:space="preserve">5. </t>
    </r>
    <r>
      <rPr>
        <sz val="15.5"/>
        <rFont val="Century Schoolbook"/>
        <family val="1"/>
      </rPr>
      <t>Resultado Análisis de situaciones asociadas a eventos de riesgo (Decreto No. 028 de 2008).</t>
    </r>
  </si>
  <si>
    <r>
      <t>I</t>
    </r>
    <r>
      <rPr>
        <b/>
        <sz val="9"/>
        <color theme="0" tint="-0.34998626667073579"/>
        <rFont val="Century Schoolbook"/>
        <family val="1"/>
      </rPr>
      <t>NFORME ANUAL DE MONITOREO 
SECTOR EDUCACIÓN 
VIGENCIA 2024</t>
    </r>
  </si>
  <si>
    <t>MINISTERIO DE EDUCACIÓN NACIONAL</t>
  </si>
  <si>
    <t>VICEMINISTERIO DE EDUCACIÓN PREESCOLAR, BÁSICA Y MEDIA</t>
  </si>
  <si>
    <t>Tabla 1. Resultados desagregegados indicador Global de Educaciòn</t>
  </si>
  <si>
    <t>Corte: 31 de diciembre de 2024</t>
  </si>
  <si>
    <t>CODIGO DANE</t>
  </si>
  <si>
    <t>ENTIDAD TERRITORIAL CERTIFICADA</t>
  </si>
  <si>
    <t xml:space="preserve">
INDICE DE DESEMPEÑO DE COBERTURA EDUCATIVA</t>
  </si>
  <si>
    <t xml:space="preserve">
INDICADOR  DE EFICIENCIA EN LA GESTIÓN DEL PERSONAL DOCENTE Y DIRECTIVO </t>
  </si>
  <si>
    <t xml:space="preserve">
INDICADOR GLOBAL DE GESTIÓN FINANCIERA </t>
  </si>
  <si>
    <t xml:space="preserve">
INDICADOR GLOBAL DE EDUCACIÒN</t>
  </si>
  <si>
    <t xml:space="preserve">
INDICADOR GLOBAL DE EDUCACIÒN
VALORACION</t>
  </si>
  <si>
    <t xml:space="preserve">
INDICADOR GLOBAL DE EDUCACIÒN
CALIFICACION</t>
  </si>
  <si>
    <t xml:space="preserve"> SITUACION DE RIESGO
VALORACION</t>
  </si>
  <si>
    <t>SITUACION DE RIESGO
CALIFICACION</t>
  </si>
  <si>
    <t>RESULTADO FINAL
INDICADOR GLOBAL DE EDUCACIÒN
VALORACION</t>
  </si>
  <si>
    <t>RESULTADO FINAL
INDICADOR GLOBAL DE EDUCACIÒN
CALIFICACIÓN</t>
  </si>
  <si>
    <t xml:space="preserve">AMAZONAS           </t>
  </si>
  <si>
    <t>CRITICO ALTO</t>
  </si>
  <si>
    <t>Muy Alto</t>
  </si>
  <si>
    <t>Rango</t>
  </si>
  <si>
    <t>Valoración</t>
  </si>
  <si>
    <t>Calificación</t>
  </si>
  <si>
    <t xml:space="preserve">ANTIOQUIA          </t>
  </si>
  <si>
    <t>Alto</t>
  </si>
  <si>
    <t>38,34% - 65,03%</t>
  </si>
  <si>
    <t xml:space="preserve">APARTADO           </t>
  </si>
  <si>
    <t>65,03% - 72,80%</t>
  </si>
  <si>
    <t>CRITICO MEDIO</t>
  </si>
  <si>
    <t xml:space="preserve">ARAUCA             </t>
  </si>
  <si>
    <t>72,80% - 79,07%</t>
  </si>
  <si>
    <t>CRITICO BAJO</t>
  </si>
  <si>
    <t xml:space="preserve">ARMENIA            </t>
  </si>
  <si>
    <t>Bajo</t>
  </si>
  <si>
    <t>79,07% - 100%</t>
  </si>
  <si>
    <t>ACEPTABLE</t>
  </si>
  <si>
    <t xml:space="preserve">ATLANTICO          </t>
  </si>
  <si>
    <t xml:space="preserve">BARRANCABERMEJA    </t>
  </si>
  <si>
    <t>Medio</t>
  </si>
  <si>
    <t xml:space="preserve">BARRANQUILLA       </t>
  </si>
  <si>
    <t xml:space="preserve">BELLO              </t>
  </si>
  <si>
    <t xml:space="preserve">BOGOTA             </t>
  </si>
  <si>
    <t xml:space="preserve">BOLIVAR            </t>
  </si>
  <si>
    <t xml:space="preserve">BOYACA             </t>
  </si>
  <si>
    <t xml:space="preserve">BUCARAMANGA        </t>
  </si>
  <si>
    <t xml:space="preserve">BUENAVENTURA       </t>
  </si>
  <si>
    <t>BUGA</t>
  </si>
  <si>
    <t xml:space="preserve">CALDAS             </t>
  </si>
  <si>
    <t xml:space="preserve">CALI               </t>
  </si>
  <si>
    <t xml:space="preserve">CAQUETA            </t>
  </si>
  <si>
    <t>CARTAGENA DE INDIAS</t>
  </si>
  <si>
    <t xml:space="preserve">CARTAGO            </t>
  </si>
  <si>
    <t xml:space="preserve">CASANARE           </t>
  </si>
  <si>
    <t xml:space="preserve">CAUCA              </t>
  </si>
  <si>
    <t xml:space="preserve">CESAR              </t>
  </si>
  <si>
    <t xml:space="preserve">CHIA               </t>
  </si>
  <si>
    <t xml:space="preserve">CHOCO              </t>
  </si>
  <si>
    <t xml:space="preserve">CIENAGA            </t>
  </si>
  <si>
    <t xml:space="preserve">CORDOBA            </t>
  </si>
  <si>
    <t xml:space="preserve">CUCUTA             </t>
  </si>
  <si>
    <t xml:space="preserve">CUNDINAMARCA       </t>
  </si>
  <si>
    <t xml:space="preserve">DOSQUEBRADAS       </t>
  </si>
  <si>
    <t xml:space="preserve">DUITAMA            </t>
  </si>
  <si>
    <t xml:space="preserve">ENVIGADO           </t>
  </si>
  <si>
    <t xml:space="preserve">FACATATIVA         </t>
  </si>
  <si>
    <t xml:space="preserve">FLORENCIA          </t>
  </si>
  <si>
    <t xml:space="preserve">FLORIDABLANCA      </t>
  </si>
  <si>
    <t xml:space="preserve">FUNZA              </t>
  </si>
  <si>
    <t xml:space="preserve">FUSAGASUGA         </t>
  </si>
  <si>
    <t xml:space="preserve">GIRARDOT           </t>
  </si>
  <si>
    <t xml:space="preserve">GIRON              </t>
  </si>
  <si>
    <t xml:space="preserve">GUAINIA            </t>
  </si>
  <si>
    <t xml:space="preserve">GUAVIARE           </t>
  </si>
  <si>
    <t xml:space="preserve">HUILA              </t>
  </si>
  <si>
    <t xml:space="preserve">IBAGUE             </t>
  </si>
  <si>
    <t xml:space="preserve">IPIALES            </t>
  </si>
  <si>
    <t xml:space="preserve">ITAGUI             </t>
  </si>
  <si>
    <t xml:space="preserve">JAMUNDI            </t>
  </si>
  <si>
    <t xml:space="preserve">LA ESTRELLA        </t>
  </si>
  <si>
    <t xml:space="preserve">LA GUAJIRA         </t>
  </si>
  <si>
    <t xml:space="preserve">LORICA             </t>
  </si>
  <si>
    <t xml:space="preserve">MAGANGUE           </t>
  </si>
  <si>
    <t xml:space="preserve">MAGDALENA          </t>
  </si>
  <si>
    <t xml:space="preserve">MAICAO             </t>
  </si>
  <si>
    <t xml:space="preserve">MALAMBO            </t>
  </si>
  <si>
    <t xml:space="preserve">MANIZALES          </t>
  </si>
  <si>
    <t>N/A</t>
  </si>
  <si>
    <t xml:space="preserve">MEDELLIN           </t>
  </si>
  <si>
    <t xml:space="preserve">META               </t>
  </si>
  <si>
    <t xml:space="preserve">MONTERIA           </t>
  </si>
  <si>
    <t xml:space="preserve">MOSQUERA           </t>
  </si>
  <si>
    <t xml:space="preserve">NARIÑO             </t>
  </si>
  <si>
    <t xml:space="preserve">NEIVA              </t>
  </si>
  <si>
    <t xml:space="preserve">NORTE DE SANTANDER </t>
  </si>
  <si>
    <t xml:space="preserve">PALMIRA            </t>
  </si>
  <si>
    <t xml:space="preserve">PASTO              </t>
  </si>
  <si>
    <t xml:space="preserve">PEREIRA            </t>
  </si>
  <si>
    <t xml:space="preserve">PIEDECUESTA        </t>
  </si>
  <si>
    <t xml:space="preserve">PITALITO           </t>
  </si>
  <si>
    <t xml:space="preserve">POPAYAN            </t>
  </si>
  <si>
    <t xml:space="preserve">PUTUMAYO           </t>
  </si>
  <si>
    <t xml:space="preserve">QUIBDO             </t>
  </si>
  <si>
    <t xml:space="preserve">QUINDIO            </t>
  </si>
  <si>
    <t xml:space="preserve">RIOHACHA           </t>
  </si>
  <si>
    <t xml:space="preserve">RIONEGRO           </t>
  </si>
  <si>
    <t xml:space="preserve">RISARALDA          </t>
  </si>
  <si>
    <t xml:space="preserve">SABANETA           </t>
  </si>
  <si>
    <t xml:space="preserve">SAHAGUN            </t>
  </si>
  <si>
    <t xml:space="preserve">SAN ANDRES         </t>
  </si>
  <si>
    <t xml:space="preserve">SANTA MARTA        </t>
  </si>
  <si>
    <t xml:space="preserve">SANTANDER          </t>
  </si>
  <si>
    <t xml:space="preserve">SINCELEJO          </t>
  </si>
  <si>
    <t xml:space="preserve">SOACHA             </t>
  </si>
  <si>
    <t xml:space="preserve">SOGAMOSO           </t>
  </si>
  <si>
    <t xml:space="preserve">SOLEDAD            </t>
  </si>
  <si>
    <t xml:space="preserve">SUCRE              </t>
  </si>
  <si>
    <t xml:space="preserve">TOLIMA             </t>
  </si>
  <si>
    <t xml:space="preserve">TULUA              </t>
  </si>
  <si>
    <t xml:space="preserve">TUMACO             </t>
  </si>
  <si>
    <t xml:space="preserve">TUNJA              </t>
  </si>
  <si>
    <t xml:space="preserve">TURBO              </t>
  </si>
  <si>
    <t xml:space="preserve">URIBIA             </t>
  </si>
  <si>
    <t xml:space="preserve">VALLE DEL CAUCA    </t>
  </si>
  <si>
    <t xml:space="preserve">VALLEDUPAR         </t>
  </si>
  <si>
    <t xml:space="preserve">VAUPES             </t>
  </si>
  <si>
    <t xml:space="preserve">VICHADA            </t>
  </si>
  <si>
    <t xml:space="preserve">VILLAVICENCIO      </t>
  </si>
  <si>
    <t xml:space="preserve">YOPAL              </t>
  </si>
  <si>
    <t xml:space="preserve">YUMBO              </t>
  </si>
  <si>
    <t xml:space="preserve">ZIPAQUIRA          </t>
  </si>
  <si>
    <t>DIRECCION DE COBERTURA Y EQUIDAD</t>
  </si>
  <si>
    <t>Tabla 2. Resultados desagregegados indicador Desempeño de cobertura</t>
  </si>
  <si>
    <t>CÓDIGO DANE</t>
  </si>
  <si>
    <t>CÓDIGO MEN</t>
  </si>
  <si>
    <t>ETC</t>
  </si>
  <si>
    <t>INDICADOR</t>
  </si>
  <si>
    <t xml:space="preserve">CATEGORÍA DEL INDICADOR </t>
  </si>
  <si>
    <t>CALIFICACIÓN</t>
  </si>
  <si>
    <t>CATEGORIA INDICADOR</t>
  </si>
  <si>
    <t>AMAZONAS</t>
  </si>
  <si>
    <t>CRÍTICO ALTO</t>
  </si>
  <si>
    <t>0 &lt;= IDC &lt;= 24,27%</t>
  </si>
  <si>
    <t>ANTIOQUIA</t>
  </si>
  <si>
    <t>CRÍTICO BAJO</t>
  </si>
  <si>
    <t>24,27% &lt; IDC &lt;= 48,63%</t>
  </si>
  <si>
    <t>APARTADÓ</t>
  </si>
  <si>
    <t>48,63% &lt; IDC &lt;= 69,37%</t>
  </si>
  <si>
    <t>ARAUCA</t>
  </si>
  <si>
    <t>69,37% &lt; IDC &lt;= 100%</t>
  </si>
  <si>
    <t>ARMENIA</t>
  </si>
  <si>
    <t>CRÍTICO MEDIO</t>
  </si>
  <si>
    <t>ATLÁNTICO</t>
  </si>
  <si>
    <t>BARRANCABERMEJA</t>
  </si>
  <si>
    <t>BARRANQUILLA</t>
  </si>
  <si>
    <t>BELLO</t>
  </si>
  <si>
    <t>BOGOTÁ</t>
  </si>
  <si>
    <t>BOLÍVAR</t>
  </si>
  <si>
    <t>BOYACÁ</t>
  </si>
  <si>
    <t>BUCARAMANGA</t>
  </si>
  <si>
    <t>BUENAVENTURA</t>
  </si>
  <si>
    <t>CALDAS</t>
  </si>
  <si>
    <t>CALI</t>
  </si>
  <si>
    <t>CAQUETÁ</t>
  </si>
  <si>
    <t>CARTAGENA</t>
  </si>
  <si>
    <t>CARTAGO</t>
  </si>
  <si>
    <t>CASANARE</t>
  </si>
  <si>
    <t>CAUCA</t>
  </si>
  <si>
    <t>CESAR</t>
  </si>
  <si>
    <t>CHÍA</t>
  </si>
  <si>
    <t>CHOCÓ</t>
  </si>
  <si>
    <t>CIÉNAGA</t>
  </si>
  <si>
    <t>CÓRDOBA</t>
  </si>
  <si>
    <t>CÚCUTA</t>
  </si>
  <si>
    <t>CUNDINAMARCA</t>
  </si>
  <si>
    <t>DOSQUEBRADAS</t>
  </si>
  <si>
    <t>DUITAMA</t>
  </si>
  <si>
    <t>ENVIGADO</t>
  </si>
  <si>
    <t>FACATATIVÁ</t>
  </si>
  <si>
    <t>FLORENCIA</t>
  </si>
  <si>
    <t>FLORIDABLANCA</t>
  </si>
  <si>
    <t>FUNZA</t>
  </si>
  <si>
    <t>FUSAGASUGÁ</t>
  </si>
  <si>
    <t>GIRARDOT</t>
  </si>
  <si>
    <t>GIRÓN</t>
  </si>
  <si>
    <t>GUAINÍA</t>
  </si>
  <si>
    <t>GUAVIARE</t>
  </si>
  <si>
    <t>HUILA</t>
  </si>
  <si>
    <t>IBAGUÉ</t>
  </si>
  <si>
    <t>IPIALES</t>
  </si>
  <si>
    <t>ITAGÜÍ</t>
  </si>
  <si>
    <t>JAMUNDÍ</t>
  </si>
  <si>
    <t>LA ESTRELLA</t>
  </si>
  <si>
    <t>LA GUAJIRA</t>
  </si>
  <si>
    <t>LORICA</t>
  </si>
  <si>
    <t>MAGANGUÉ</t>
  </si>
  <si>
    <t>MAGDALENA</t>
  </si>
  <si>
    <t>MAICAO</t>
  </si>
  <si>
    <t>MALAMBO</t>
  </si>
  <si>
    <t>MANIZALES</t>
  </si>
  <si>
    <t>MEDELLÍN</t>
  </si>
  <si>
    <t>META</t>
  </si>
  <si>
    <t>MONTERÍA</t>
  </si>
  <si>
    <t>MOSQUERA</t>
  </si>
  <si>
    <t>NARIÑO</t>
  </si>
  <si>
    <t>NEIVA</t>
  </si>
  <si>
    <t>NORTE DE SANTANDER</t>
  </si>
  <si>
    <t>PALMIRA</t>
  </si>
  <si>
    <t>PASTO</t>
  </si>
  <si>
    <t>PEREIRA</t>
  </si>
  <si>
    <t>PIEDECUESTA</t>
  </si>
  <si>
    <t>PITALITO</t>
  </si>
  <si>
    <t>POPAYÁN</t>
  </si>
  <si>
    <t>PUTUMAYO</t>
  </si>
  <si>
    <t>QUIBDÓ</t>
  </si>
  <si>
    <t>QUINDÍO</t>
  </si>
  <si>
    <t>RIOHACHA</t>
  </si>
  <si>
    <t>RIONEGRO</t>
  </si>
  <si>
    <t>RISARALDA</t>
  </si>
  <si>
    <t>SABANETA</t>
  </si>
  <si>
    <t>SAHAGÚN</t>
  </si>
  <si>
    <t>SAN ANDRÉS</t>
  </si>
  <si>
    <t>SANTA MARTA</t>
  </si>
  <si>
    <t>SANTANDER</t>
  </si>
  <si>
    <t>SINCELEJO</t>
  </si>
  <si>
    <t>SOACHA</t>
  </si>
  <si>
    <t>SOGAMOSO</t>
  </si>
  <si>
    <t>SOLEDAD</t>
  </si>
  <si>
    <t>SUCRE</t>
  </si>
  <si>
    <t>TOLIMA</t>
  </si>
  <si>
    <t>TULUÁ</t>
  </si>
  <si>
    <t>TUMACO</t>
  </si>
  <si>
    <t>TUNJA</t>
  </si>
  <si>
    <t>TURBO</t>
  </si>
  <si>
    <t>URIBIA</t>
  </si>
  <si>
    <t>VALLE DEL CAUCA</t>
  </si>
  <si>
    <t>VALLEDUPAR</t>
  </si>
  <si>
    <t>VAUPÉS</t>
  </si>
  <si>
    <t>VICHADA</t>
  </si>
  <si>
    <t>VILLAVICENCIO</t>
  </si>
  <si>
    <t>YOPAL</t>
  </si>
  <si>
    <t>YUMBO</t>
  </si>
  <si>
    <t>ZIPAQUIRÁ</t>
  </si>
  <si>
    <t>SUBDIRECCION DE RECURSOS HUMANOS DEL SECTOR</t>
  </si>
  <si>
    <t>Tabla 3. Resultados desagregegados indicador Eficiencia  en la gestion del personal directivo y docente.</t>
  </si>
  <si>
    <t>ENTIDAD</t>
  </si>
  <si>
    <t>Matricula_
Ocupacion</t>
  </si>
  <si>
    <t>Relacion Tecnica</t>
  </si>
  <si>
    <t>Indicador OASE</t>
  </si>
  <si>
    <t>Valoracion OASE</t>
  </si>
  <si>
    <t>Valoracion 70%</t>
  </si>
  <si>
    <t>Indicador SISMA</t>
  </si>
  <si>
    <t>Valoracion SISMA</t>
  </si>
  <si>
    <t>Valoracion 30%</t>
  </si>
  <si>
    <t>Valoracion Final</t>
  </si>
  <si>
    <t>Valoracion Final %</t>
  </si>
  <si>
    <t>Matricula - Ocupacion</t>
  </si>
  <si>
    <t>Crítico alto</t>
  </si>
  <si>
    <t>[-22,3% , -10.8%]</t>
  </si>
  <si>
    <t>APARTADO</t>
  </si>
  <si>
    <t>Crítico medio</t>
  </si>
  <si>
    <t>(-10,8% , -6,8%]</t>
  </si>
  <si>
    <t>Crítico bajo</t>
  </si>
  <si>
    <t>(-6,8% , -3,8%]</t>
  </si>
  <si>
    <t>Aceptable</t>
  </si>
  <si>
    <t>(-3,8% , 23,2%]</t>
  </si>
  <si>
    <t>ATLANTICO</t>
  </si>
  <si>
    <t>Relacion técnica</t>
  </si>
  <si>
    <t>[-50,3% , -15,7%]</t>
  </si>
  <si>
    <t>BOGOTA</t>
  </si>
  <si>
    <t>(-15,7% , -10,0%]</t>
  </si>
  <si>
    <t>BOLIVAR</t>
  </si>
  <si>
    <t>(-10,0% , -5,9%]</t>
  </si>
  <si>
    <t>BOYACA</t>
  </si>
  <si>
    <t>(-5,9% , 41,2%]</t>
  </si>
  <si>
    <t>[-22,2% , -14,3%]</t>
  </si>
  <si>
    <t>(-14,3% , -10,0%]</t>
  </si>
  <si>
    <t>CAQUETA</t>
  </si>
  <si>
    <t>(-10,0% , -5,5%]</t>
  </si>
  <si>
    <t>(-5,5% , +20,8%]</t>
  </si>
  <si>
    <t>[0,0% , 70,0%]</t>
  </si>
  <si>
    <t>(70,0% , 80,0%]</t>
  </si>
  <si>
    <t>CHOCO</t>
  </si>
  <si>
    <t>(80,0% , 90,0%]</t>
  </si>
  <si>
    <t>CIENAGA</t>
  </si>
  <si>
    <t>(90,0% , +100,0%]</t>
  </si>
  <si>
    <t>CORDOBA</t>
  </si>
  <si>
    <t>CUCUTA</t>
  </si>
  <si>
    <t>[0 , 1,9]</t>
  </si>
  <si>
    <t>[1,9 , 2,7]</t>
  </si>
  <si>
    <t>[2,7 , 3,7]</t>
  </si>
  <si>
    <t>FACATATIVA</t>
  </si>
  <si>
    <t>[ 3,7 , 4 ]</t>
  </si>
  <si>
    <t>FUSAGASUGA</t>
  </si>
  <si>
    <t>GIRON</t>
  </si>
  <si>
    <t>GUAINIA</t>
  </si>
  <si>
    <t>IBAGUE</t>
  </si>
  <si>
    <t>ITAGUI</t>
  </si>
  <si>
    <t>MAGANGUE</t>
  </si>
  <si>
    <t>MEDELLIN</t>
  </si>
  <si>
    <t>MONTERIA</t>
  </si>
  <si>
    <t>NORTE SANTANDER</t>
  </si>
  <si>
    <t>POPAYAN</t>
  </si>
  <si>
    <t>QUINDIO</t>
  </si>
  <si>
    <t>SAHAGUN</t>
  </si>
  <si>
    <t>SAN ANDRES</t>
  </si>
  <si>
    <t>TULUA</t>
  </si>
  <si>
    <t>VAUPES</t>
  </si>
  <si>
    <t>ZIPAQUIRA</t>
  </si>
  <si>
    <t>SUBDIRECCIÓN DE MONITOREO Y CONTROL</t>
  </si>
  <si>
    <t>46,28 % - 68,17%</t>
  </si>
  <si>
    <t>Tabla 4. Resultados desagregegados indicador Gestion Financiera</t>
  </si>
  <si>
    <t xml:space="preserve"> 68,17% -78,67%</t>
  </si>
  <si>
    <t>78,67% - 86,41%</t>
  </si>
  <si>
    <r>
      <t>Actualizado a:</t>
    </r>
    <r>
      <rPr>
        <sz val="11"/>
        <color indexed="54"/>
        <rFont val="Calibri"/>
        <family val="2"/>
      </rPr>
      <t xml:space="preserve"> </t>
    </r>
    <r>
      <rPr>
        <b/>
        <sz val="12"/>
        <color rgb="FF7F7F7F"/>
        <rFont val="Calibri"/>
        <family val="2"/>
      </rPr>
      <t>Junio 2025</t>
    </r>
  </si>
  <si>
    <t>86,41% - 100%</t>
  </si>
  <si>
    <t>Fuente: Ejercicio de Cierre Fiscal 2024</t>
  </si>
  <si>
    <t>INDICADOR GLOBAL GESTION FINANCIERA</t>
  </si>
  <si>
    <t>INDICADOR  GLOBAL FINANCIERO </t>
  </si>
  <si>
    <t xml:space="preserve">INDICADOR  GLOBAL FINANCIERO 
VALORACION </t>
  </si>
  <si>
    <t>INDICADOR  GLOBAL FINANCIERO 
CALIFICACIÒN</t>
  </si>
  <si>
    <t>INDICADOR GESTION PRESUPUESTAL</t>
  </si>
  <si>
    <t>INDICADOR GESTION USO DE LOS RECURSOS</t>
  </si>
  <si>
    <t>INDICADOR  DE GESTIÒN PRESUPUESTAL</t>
  </si>
  <si>
    <t xml:space="preserve">INDICADOR  DE GESTIÒN PRESUPUESTAL
VALORACION </t>
  </si>
  <si>
    <t>INDICADOR  DE GESTIÒN PRESUPUESTAL
CALIFICACIÒN</t>
  </si>
  <si>
    <t>INDICADOR  INCORPORACIÓN Y RECAUDO</t>
  </si>
  <si>
    <t xml:space="preserve">INDICADOR  INCORPORACIÓN Y RECAUDO
VALORACION </t>
  </si>
  <si>
    <t>INDICADOR INCORPORACIÓN Y RECAUDO
CALIFICACIÒN</t>
  </si>
  <si>
    <t xml:space="preserve">INDICADOR  EJECUCIÓN VIGENCIA </t>
  </si>
  <si>
    <t xml:space="preserve">INDICADOR  EJECUCIÓN VIGENCIA 
VALORACION </t>
  </si>
  <si>
    <t>INDICADOR  EJECUCIÓN VIGENCIA 
CALIFICACIÒN</t>
  </si>
  <si>
    <t xml:space="preserve">INDICADOR RECURSOS DEL BALANCE </t>
  </si>
  <si>
    <t xml:space="preserve">INDICADOR RECURSOS DEL BALANCE 
VALORACION </t>
  </si>
  <si>
    <t>INDICADOR RECURSOS DEL BALANCE 
CALIFICACIÒN</t>
  </si>
  <si>
    <t xml:space="preserve"> INDICADOR CIERRE FISCAL</t>
  </si>
  <si>
    <t xml:space="preserve"> INDICADOR CIERRE FISCAL
VALORACION </t>
  </si>
  <si>
    <t xml:space="preserve"> INDICADOR CIERRE FISCAL
CALIFICACIÒN</t>
  </si>
  <si>
    <t>INDICADOR USO DE  LOS RECURSOS</t>
  </si>
  <si>
    <t xml:space="preserve">INDICADOR USO DE  LOS RECURSOS
VALORACION </t>
  </si>
  <si>
    <t>INDICADOR USO DE  LOS RECURSOS
CALIFICACIÒN</t>
  </si>
  <si>
    <t xml:space="preserve"> INDICADOR USO DE GASTOS ADMINISTRATIVOS</t>
  </si>
  <si>
    <t xml:space="preserve"> INDICADOR USO DE GASTOS ADMINISTRATIVOS
VALORACION </t>
  </si>
  <si>
    <t xml:space="preserve"> INDICADOR USO DE GASTOS ADMINISTRATIVOS
CALIFICACIÒN</t>
  </si>
  <si>
    <t xml:space="preserve"> INDICADOR  DE CONECTIVIDAD </t>
  </si>
  <si>
    <t xml:space="preserve"> INDICADOR  DE CONECTIVIDAD 
VALORACION </t>
  </si>
  <si>
    <t xml:space="preserve"> INDICADOR  DE CONECTIVIDAD 
CALIFICACIÒN</t>
  </si>
  <si>
    <t>INDICADOR  DE INCLUSIÓN</t>
  </si>
  <si>
    <t xml:space="preserve">INDICADOR  DE INCLUSIÓN
VALORACION </t>
  </si>
  <si>
    <t>INDICADOR  DE INCLUSIÓN
CALIFICACIÒN</t>
  </si>
  <si>
    <t>INDICADOR  DE SRPA   </t>
  </si>
  <si>
    <t xml:space="preserve">INDICADOR  DE SRPA 
VALORACION </t>
  </si>
  <si>
    <t>INDICADOR  DE SRPA 
CALIFICACIÒN</t>
  </si>
  <si>
    <t>INDICADOR  DE RESIDENCIAS  </t>
  </si>
  <si>
    <t xml:space="preserve">INDICADOR  DE RESIDENCIAS  
VALORACION </t>
  </si>
  <si>
    <t>INDICADOR  DE RESIDENCIAS  
CALIFICACIÒN</t>
  </si>
  <si>
    <t>Tabla 5. Resultados valoración, situaciones asociadas a eventos de riesgo contemplados en el Decreto 028 de 2008.</t>
  </si>
  <si>
    <t>COD</t>
  </si>
  <si>
    <t>Peso SITUACIONES</t>
  </si>
  <si>
    <t>Clasificación</t>
  </si>
  <si>
    <t>Categoría</t>
  </si>
  <si>
    <t xml:space="preserve">1. Aplicación de cuartiles </t>
  </si>
  <si>
    <t>2. Segmentación por rangos y categorización</t>
  </si>
  <si>
    <t>Q1</t>
  </si>
  <si>
    <t>Q2</t>
  </si>
  <si>
    <t>Q3</t>
  </si>
  <si>
    <t>Q4</t>
  </si>
  <si>
    <t>Categoría situación</t>
  </si>
  <si>
    <t>Muy Alto (1)</t>
  </si>
  <si>
    <t>18 - 45</t>
  </si>
  <si>
    <t>Alto (2)</t>
  </si>
  <si>
    <t>12 - 18</t>
  </si>
  <si>
    <t>Medio (3)</t>
  </si>
  <si>
    <t>7 - 12</t>
  </si>
  <si>
    <t>Bajo (4)</t>
  </si>
  <si>
    <t>3 - 7</t>
  </si>
  <si>
    <t>3. Determinación del impacto sobre el resultado del Indicador Global de Educación</t>
  </si>
  <si>
    <t>Categoría Situación</t>
  </si>
  <si>
    <t>Impacto</t>
  </si>
  <si>
    <t>Categoría indicador Global Educación</t>
  </si>
  <si>
    <t>Critico Alto (1)</t>
  </si>
  <si>
    <t>Critico medio (2)</t>
  </si>
  <si>
    <t>Critico Bajo (3)</t>
  </si>
  <si>
    <t>Aceptable (4)</t>
  </si>
  <si>
    <t>*Nota: Cada categoría de situación determina un ajuste específico sobre la clasificación en el Indicador Global de Educación, conforme a la siguiente lógica:
•	Las ETC clasificadas en el nivel Muy Alto (18 a 45 puntos) deben disminuir hasta tres niveles en su categoría del indicador.
•	Las ETC en el nivel Alto (12 a menos de 18 puntos) deben disminuir hasta dos niveles.
•	Las ETC en el nivel Medio (7 a menos de 12 puntos) deben disminuir un nivel.
•	Finalmente, las ETC clasificadas en el nivel Bajo (3 a menos de 7 puntos) mantienen su categoría sin cambios.
La tabla anterior muestra la categoría del Indicador Global de Educación resultante después del ajuste aplicado según la categoría de situación identificada.</t>
  </si>
  <si>
    <t>**Nota: El resultado N/A para la ETC Manizales obedece a que, en el análisis de situaciones asociadas a eventos de riesgo establecidos en el Decreto No. 028 de 2008, no se identificaron situaciones en la vigencia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</si>
</sst>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0.0%"/>
    <numFmt numFmtId="165" formatCode="0.000"/>
    <numFmt numFmtId="166" formatCode="#,##0.00_ ;\-#,##0.00\ "/>
    <numFmt numFmtId="167" formatCode="_-* #,##0.0000_-;\-* #,##0.0000_-;_-* &quot;-&quot;_-;_-@_-"/>
    <numFmt numFmtId="168" formatCode="#,##0.0000_ ;\-#,##0.0000\ "/>
    <numFmt numFmtId="169" formatCode="_-* #,##0.00_-;\-* #,##0.00_-;_-* &quot;-&quot;_-;_-@_-"/>
    <numFmt numFmtId="170" formatCode="#,##0_ ;\-#,##0\ "/>
  </numFmts>
  <fonts count="3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2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5"/>
      <color rgb="FF44546A"/>
      <name val="Calibri"/>
      <family val="2"/>
    </font>
    <font>
      <b/>
      <sz val="11"/>
      <color rgb="FF44546A"/>
      <name val="Calibri"/>
      <family val="2"/>
    </font>
    <font>
      <sz val="11"/>
      <color indexed="54"/>
      <name val="Calibri"/>
      <family val="2"/>
    </font>
    <font>
      <u/>
      <sz val="11"/>
      <color theme="10"/>
      <name val="Aptos Narrow"/>
      <family val="2"/>
      <scheme val="minor"/>
    </font>
    <font>
      <b/>
      <sz val="14"/>
      <color rgb="FF7F7F7F"/>
      <name val="Century Schoolbook"/>
      <family val="1"/>
    </font>
    <font>
      <b/>
      <sz val="26"/>
      <color rgb="FF7F7F7F"/>
      <name val="Century Schoolbook"/>
      <family val="1"/>
    </font>
    <font>
      <b/>
      <sz val="16"/>
      <color rgb="FFB43737"/>
      <name val="Aptos Narrow"/>
      <family val="2"/>
      <scheme val="minor"/>
    </font>
    <font>
      <sz val="15.5"/>
      <color theme="1"/>
      <name val="Century Schoolbook"/>
      <family val="1"/>
    </font>
    <font>
      <b/>
      <sz val="15.5"/>
      <color rgb="FFB43737"/>
      <name val="Century Schoolbook"/>
      <family val="1"/>
    </font>
    <font>
      <sz val="15.5"/>
      <name val="Century Schoolbook"/>
      <family val="1"/>
    </font>
    <font>
      <b/>
      <sz val="16"/>
      <color rgb="FF7F7F7F"/>
      <name val="Calibri"/>
      <family val="2"/>
    </font>
    <font>
      <b/>
      <sz val="12"/>
      <color rgb="FF7F7F7F"/>
      <name val="Calibri"/>
      <family val="2"/>
    </font>
    <font>
      <b/>
      <sz val="16"/>
      <color theme="0"/>
      <name val="Century Schoolbook"/>
      <family val="1"/>
    </font>
    <font>
      <b/>
      <sz val="11"/>
      <color theme="0"/>
      <name val="Century"/>
      <family val="1"/>
    </font>
    <font>
      <sz val="11"/>
      <name val="Aptos Narrow"/>
      <family val="2"/>
      <scheme val="minor"/>
    </font>
    <font>
      <b/>
      <sz val="10.5"/>
      <color theme="1"/>
      <name val="Aptos Narrow"/>
      <family val="2"/>
      <scheme val="minor"/>
    </font>
    <font>
      <sz val="10.5"/>
      <color theme="1"/>
      <name val="Aptos Narrow"/>
      <family val="2"/>
      <scheme val="minor"/>
    </font>
    <font>
      <b/>
      <sz val="10.5"/>
      <name val="Aptos Narrow"/>
      <family val="2"/>
      <scheme val="minor"/>
    </font>
    <font>
      <sz val="10.5"/>
      <name val="Aptos Narrow"/>
      <family val="2"/>
      <scheme val="minor"/>
    </font>
    <font>
      <b/>
      <sz val="11"/>
      <color theme="0" tint="-0.34998626667073579"/>
      <name val="Century Schoolbook"/>
      <family val="1"/>
    </font>
    <font>
      <b/>
      <sz val="9"/>
      <color theme="0" tint="-0.34998626667073579"/>
      <name val="Century Schoolbook"/>
      <family val="1"/>
    </font>
    <font>
      <sz val="11"/>
      <color rgb="FF000000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5.5"/>
      <color rgb="FF000000"/>
      <name val="Century Schoolbook"/>
      <family val="1"/>
    </font>
  </fonts>
  <fills count="19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E6BCC6"/>
        <bgColor indexed="64"/>
      </patternFill>
    </fill>
    <fill>
      <patternFill patternType="solid">
        <fgColor rgb="FFB4373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EE0000"/>
        <bgColor rgb="FF000000"/>
      </patternFill>
    </fill>
    <fill>
      <patternFill patternType="solid">
        <fgColor rgb="FFE78C07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</cellStyleXfs>
  <cellXfs count="196">
    <xf numFmtId="0" fontId="0" fillId="0" borderId="0" xfId="0"/>
    <xf numFmtId="164" fontId="0" fillId="0" borderId="0" xfId="3" applyNumberFormat="1" applyFont="1"/>
    <xf numFmtId="1" fontId="0" fillId="0" borderId="0" xfId="3" applyNumberFormat="1" applyFont="1" applyAlignment="1">
      <alignment horizontal="center"/>
    </xf>
    <xf numFmtId="2" fontId="0" fillId="0" borderId="0" xfId="3" applyNumberFormat="1" applyFont="1" applyAlignment="1">
      <alignment horizontal="center"/>
    </xf>
    <xf numFmtId="165" fontId="0" fillId="0" borderId="0" xfId="3" applyNumberFormat="1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wrapText="1"/>
    </xf>
    <xf numFmtId="167" fontId="0" fillId="0" borderId="0" xfId="2" applyNumberFormat="1" applyFont="1"/>
    <xf numFmtId="0" fontId="6" fillId="10" borderId="0" xfId="0" applyFont="1" applyFill="1" applyAlignment="1">
      <alignment vertical="center"/>
    </xf>
    <xf numFmtId="0" fontId="7" fillId="10" borderId="0" xfId="0" applyFont="1" applyFill="1" applyAlignment="1">
      <alignment vertical="center"/>
    </xf>
    <xf numFmtId="10" fontId="0" fillId="0" borderId="0" xfId="3" applyNumberFormat="1" applyFont="1"/>
    <xf numFmtId="165" fontId="0" fillId="0" borderId="0" xfId="3" applyNumberFormat="1" applyFont="1" applyAlignment="1">
      <alignment wrapText="1"/>
    </xf>
    <xf numFmtId="0" fontId="0" fillId="0" borderId="28" xfId="0" applyBorder="1" applyAlignment="1">
      <alignment horizontal="center"/>
    </xf>
    <xf numFmtId="0" fontId="0" fillId="0" borderId="4" xfId="0" applyBorder="1"/>
    <xf numFmtId="9" fontId="0" fillId="0" borderId="0" xfId="3" applyFont="1" applyAlignment="1">
      <alignment horizontal="center" vertical="center"/>
    </xf>
    <xf numFmtId="0" fontId="6" fillId="10" borderId="0" xfId="0" applyFont="1" applyFill="1" applyAlignment="1">
      <alignment horizontal="left" vertical="center"/>
    </xf>
    <xf numFmtId="0" fontId="7" fillId="10" borderId="0" xfId="0" applyFont="1" applyFill="1" applyAlignment="1">
      <alignment horizontal="left" vertic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wrapText="1"/>
    </xf>
    <xf numFmtId="0" fontId="10" fillId="0" borderId="0" xfId="0" applyFont="1" applyAlignment="1">
      <alignment horizontal="center" vertical="center" readingOrder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 vertical="center" readingOrder="1"/>
    </xf>
    <xf numFmtId="0" fontId="17" fillId="0" borderId="0" xfId="0" applyFont="1" applyAlignment="1">
      <alignment horizontal="left" vertical="center" readingOrder="1"/>
    </xf>
    <xf numFmtId="0" fontId="11" fillId="0" borderId="0" xfId="0" applyFont="1" applyAlignment="1">
      <alignment vertical="center" readingOrder="1"/>
    </xf>
    <xf numFmtId="0" fontId="18" fillId="0" borderId="0" xfId="0" applyFont="1" applyAlignment="1">
      <alignment vertical="center" readingOrder="1"/>
    </xf>
    <xf numFmtId="0" fontId="19" fillId="12" borderId="0" xfId="5" applyFont="1" applyFill="1" applyAlignment="1">
      <alignment horizontal="center" vertical="center" readingOrder="1"/>
    </xf>
    <xf numFmtId="0" fontId="2" fillId="7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0" fontId="20" fillId="0" borderId="1" xfId="3" applyNumberFormat="1" applyFont="1" applyFill="1" applyBorder="1" applyAlignment="1">
      <alignment horizontal="center"/>
    </xf>
    <xf numFmtId="1" fontId="20" fillId="0" borderId="1" xfId="3" applyNumberFormat="1" applyFont="1" applyFill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0" fillId="0" borderId="0" xfId="0" applyAlignment="1">
      <alignment horizontal="left" vertical="center" wrapText="1"/>
    </xf>
    <xf numFmtId="2" fontId="0" fillId="0" borderId="9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8" borderId="1" xfId="0" applyFill="1" applyBorder="1" applyAlignment="1">
      <alignment horizontal="center" vertical="center"/>
    </xf>
    <xf numFmtId="2" fontId="0" fillId="0" borderId="13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1" fontId="0" fillId="0" borderId="12" xfId="0" applyNumberFormat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0" borderId="0" xfId="3" applyNumberFormat="1" applyFont="1" applyAlignment="1">
      <alignment horizontal="center" vertical="center"/>
    </xf>
    <xf numFmtId="2" fontId="0" fillId="0" borderId="1" xfId="3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" fontId="0" fillId="0" borderId="1" xfId="0" applyNumberFormat="1" applyBorder="1" applyAlignment="1">
      <alignment horizontal="left" vertical="center"/>
    </xf>
    <xf numFmtId="164" fontId="0" fillId="0" borderId="1" xfId="3" applyNumberFormat="1" applyFont="1" applyBorder="1" applyAlignment="1">
      <alignment horizontal="center" vertical="center"/>
    </xf>
    <xf numFmtId="1" fontId="0" fillId="0" borderId="1" xfId="3" applyNumberFormat="1" applyFont="1" applyBorder="1" applyAlignment="1">
      <alignment horizontal="center" vertical="center"/>
    </xf>
    <xf numFmtId="10" fontId="0" fillId="0" borderId="1" xfId="3" applyNumberFormat="1" applyFont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2" fillId="0" borderId="0" xfId="0" applyFont="1"/>
    <xf numFmtId="0" fontId="23" fillId="7" borderId="14" xfId="0" applyFont="1" applyFill="1" applyBorder="1" applyAlignment="1">
      <alignment horizontal="center" vertical="center" wrapText="1"/>
    </xf>
    <xf numFmtId="0" fontId="23" fillId="7" borderId="15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0" fontId="24" fillId="0" borderId="9" xfId="4" applyFont="1" applyBorder="1" applyAlignment="1">
      <alignment horizontal="center" vertical="center"/>
    </xf>
    <xf numFmtId="0" fontId="24" fillId="0" borderId="1" xfId="4" applyFont="1" applyBorder="1" applyAlignment="1">
      <alignment horizontal="center" vertical="center"/>
    </xf>
    <xf numFmtId="0" fontId="24" fillId="0" borderId="10" xfId="4" applyFont="1" applyBorder="1" applyAlignment="1">
      <alignment horizontal="center" vertical="center"/>
    </xf>
    <xf numFmtId="0" fontId="24" fillId="0" borderId="11" xfId="4" applyFont="1" applyBorder="1" applyAlignment="1">
      <alignment horizontal="center" vertical="center"/>
    </xf>
    <xf numFmtId="0" fontId="24" fillId="0" borderId="12" xfId="4" applyFont="1" applyBorder="1" applyAlignment="1">
      <alignment horizontal="center" vertical="center"/>
    </xf>
    <xf numFmtId="0" fontId="24" fillId="0" borderId="13" xfId="4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3" borderId="1" xfId="0" applyFont="1" applyFill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/>
    </xf>
    <xf numFmtId="0" fontId="24" fillId="5" borderId="1" xfId="0" applyFont="1" applyFill="1" applyBorder="1" applyAlignment="1">
      <alignment horizontal="center"/>
    </xf>
    <xf numFmtId="0" fontId="24" fillId="6" borderId="1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left"/>
    </xf>
    <xf numFmtId="2" fontId="0" fillId="0" borderId="2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29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7" borderId="20" xfId="0" applyFont="1" applyFill="1" applyBorder="1" applyAlignment="1">
      <alignment horizontal="center" vertical="center" wrapText="1"/>
    </xf>
    <xf numFmtId="0" fontId="2" fillId="7" borderId="21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2" fillId="11" borderId="20" xfId="0" applyFont="1" applyFill="1" applyBorder="1" applyAlignment="1">
      <alignment horizontal="center" vertical="center" wrapText="1"/>
    </xf>
    <xf numFmtId="0" fontId="2" fillId="11" borderId="21" xfId="0" applyFont="1" applyFill="1" applyBorder="1" applyAlignment="1">
      <alignment horizontal="center" vertical="center" wrapText="1"/>
    </xf>
    <xf numFmtId="0" fontId="2" fillId="11" borderId="22" xfId="0" applyFont="1" applyFill="1" applyBorder="1" applyAlignment="1">
      <alignment horizontal="center" vertical="center" wrapText="1"/>
    </xf>
    <xf numFmtId="2" fontId="0" fillId="0" borderId="12" xfId="0" applyNumberForma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7" borderId="34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166" fontId="0" fillId="0" borderId="0" xfId="2" applyNumberFormat="1" applyFont="1" applyAlignment="1">
      <alignment horizontal="center" vertical="center"/>
    </xf>
    <xf numFmtId="169" fontId="0" fillId="0" borderId="29" xfId="2" quotePrefix="1" applyNumberFormat="1" applyFont="1" applyFill="1" applyBorder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9" fontId="1" fillId="9" borderId="20" xfId="3" applyFont="1" applyFill="1" applyBorder="1" applyAlignment="1">
      <alignment horizontal="center" vertical="center" wrapText="1"/>
    </xf>
    <xf numFmtId="166" fontId="1" fillId="9" borderId="21" xfId="2" applyNumberFormat="1" applyFont="1" applyFill="1" applyBorder="1" applyAlignment="1">
      <alignment horizontal="center" vertical="center" wrapText="1"/>
    </xf>
    <xf numFmtId="166" fontId="1" fillId="9" borderId="22" xfId="2" applyNumberFormat="1" applyFont="1" applyFill="1" applyBorder="1" applyAlignment="1">
      <alignment horizontal="center" vertical="center" wrapText="1"/>
    </xf>
    <xf numFmtId="9" fontId="1" fillId="9" borderId="33" xfId="3" applyFont="1" applyFill="1" applyBorder="1" applyAlignment="1">
      <alignment horizontal="center" vertical="center" wrapText="1"/>
    </xf>
    <xf numFmtId="0" fontId="1" fillId="9" borderId="21" xfId="2" applyNumberFormat="1" applyFont="1" applyFill="1" applyBorder="1" applyAlignment="1">
      <alignment horizontal="center" vertical="center" wrapText="1"/>
    </xf>
    <xf numFmtId="0" fontId="1" fillId="9" borderId="20" xfId="1" applyNumberFormat="1" applyFont="1" applyFill="1" applyBorder="1" applyAlignment="1">
      <alignment horizontal="center" vertical="center" wrapText="1"/>
    </xf>
    <xf numFmtId="0" fontId="1" fillId="9" borderId="21" xfId="1" applyNumberFormat="1" applyFont="1" applyFill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170" fontId="0" fillId="0" borderId="0" xfId="2" applyNumberFormat="1" applyFont="1" applyAlignment="1">
      <alignment horizontal="center" vertical="center"/>
    </xf>
    <xf numFmtId="168" fontId="0" fillId="0" borderId="0" xfId="2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0" fontId="0" fillId="0" borderId="0" xfId="1" applyNumberFormat="1" applyFont="1" applyAlignment="1">
      <alignment horizontal="center" vertical="center"/>
    </xf>
    <xf numFmtId="43" fontId="0" fillId="0" borderId="28" xfId="1" applyFont="1" applyFill="1" applyBorder="1" applyAlignment="1">
      <alignment horizontal="center" vertical="center"/>
    </xf>
    <xf numFmtId="0" fontId="0" fillId="0" borderId="3" xfId="3" quotePrefix="1" applyNumberFormat="1" applyFont="1" applyFill="1" applyBorder="1" applyAlignment="1">
      <alignment horizontal="center" vertical="center"/>
    </xf>
    <xf numFmtId="9" fontId="0" fillId="0" borderId="29" xfId="3" quotePrefix="1" applyFont="1" applyFill="1" applyBorder="1" applyAlignment="1">
      <alignment horizontal="center" vertical="center"/>
    </xf>
    <xf numFmtId="43" fontId="0" fillId="0" borderId="2" xfId="1" quotePrefix="1" applyFont="1" applyFill="1" applyBorder="1" applyAlignment="1">
      <alignment horizontal="center" vertical="center"/>
    </xf>
    <xf numFmtId="170" fontId="0" fillId="0" borderId="3" xfId="2" quotePrefix="1" applyNumberFormat="1" applyFont="1" applyFill="1" applyBorder="1" applyAlignment="1">
      <alignment horizontal="center" vertical="center"/>
    </xf>
    <xf numFmtId="166" fontId="0" fillId="0" borderId="0" xfId="2" applyNumberFormat="1" applyFont="1" applyFill="1" applyBorder="1" applyAlignment="1">
      <alignment vertical="top" wrapText="1"/>
    </xf>
    <xf numFmtId="0" fontId="0" fillId="0" borderId="0" xfId="2" applyNumberFormat="1" applyFont="1" applyFill="1" applyBorder="1" applyAlignment="1">
      <alignment vertical="top" wrapText="1"/>
    </xf>
    <xf numFmtId="166" fontId="0" fillId="0" borderId="1" xfId="2" applyNumberFormat="1" applyFont="1" applyFill="1" applyBorder="1" applyAlignment="1">
      <alignment horizontal="center" vertical="top" wrapText="1"/>
    </xf>
    <xf numFmtId="0" fontId="0" fillId="0" borderId="1" xfId="2" applyNumberFormat="1" applyFont="1" applyFill="1" applyBorder="1" applyAlignment="1">
      <alignment horizontal="center" vertical="top" wrapText="1"/>
    </xf>
    <xf numFmtId="167" fontId="1" fillId="11" borderId="20" xfId="2" applyNumberFormat="1" applyFont="1" applyFill="1" applyBorder="1" applyAlignment="1">
      <alignment horizontal="center" vertical="center" wrapText="1"/>
    </xf>
    <xf numFmtId="167" fontId="1" fillId="11" borderId="21" xfId="2" applyNumberFormat="1" applyFont="1" applyFill="1" applyBorder="1" applyAlignment="1">
      <alignment horizontal="center" vertical="center" wrapText="1"/>
    </xf>
    <xf numFmtId="167" fontId="1" fillId="11" borderId="22" xfId="2" applyNumberFormat="1" applyFont="1" applyFill="1" applyBorder="1" applyAlignment="1">
      <alignment horizontal="center" vertical="center" wrapText="1"/>
    </xf>
    <xf numFmtId="43" fontId="1" fillId="11" borderId="33" xfId="1" applyFont="1" applyFill="1" applyBorder="1" applyAlignment="1">
      <alignment horizontal="center" vertical="center" wrapText="1"/>
    </xf>
    <xf numFmtId="170" fontId="1" fillId="11" borderId="21" xfId="2" applyNumberFormat="1" applyFont="1" applyFill="1" applyBorder="1" applyAlignment="1">
      <alignment horizontal="center" vertical="center" wrapText="1"/>
    </xf>
    <xf numFmtId="168" fontId="1" fillId="11" borderId="22" xfId="2" applyNumberFormat="1" applyFont="1" applyFill="1" applyBorder="1" applyAlignment="1">
      <alignment horizontal="center" vertical="center" wrapText="1"/>
    </xf>
    <xf numFmtId="9" fontId="1" fillId="11" borderId="20" xfId="3" applyFont="1" applyFill="1" applyBorder="1" applyAlignment="1">
      <alignment horizontal="center" vertical="center" wrapText="1"/>
    </xf>
    <xf numFmtId="168" fontId="1" fillId="11" borderId="21" xfId="2" applyNumberFormat="1" applyFont="1" applyFill="1" applyBorder="1" applyAlignment="1">
      <alignment horizontal="center" vertical="center" wrapText="1"/>
    </xf>
    <xf numFmtId="168" fontId="1" fillId="11" borderId="34" xfId="2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0" fillId="13" borderId="1" xfId="0" applyFill="1" applyBorder="1" applyAlignment="1">
      <alignment horizontal="left"/>
    </xf>
    <xf numFmtId="0" fontId="0" fillId="14" borderId="1" xfId="0" applyFill="1" applyBorder="1" applyAlignment="1">
      <alignment horizontal="left"/>
    </xf>
    <xf numFmtId="0" fontId="2" fillId="0" borderId="0" xfId="0" applyFont="1" applyAlignment="1">
      <alignment horizontal="left" vertical="center"/>
    </xf>
    <xf numFmtId="0" fontId="28" fillId="0" borderId="1" xfId="0" applyFont="1" applyBorder="1"/>
    <xf numFmtId="0" fontId="2" fillId="7" borderId="1" xfId="0" applyFont="1" applyFill="1" applyBorder="1" applyAlignment="1">
      <alignment horizontal="right" vertical="center" wrapText="1"/>
    </xf>
    <xf numFmtId="0" fontId="29" fillId="7" borderId="1" xfId="0" applyFont="1" applyFill="1" applyBorder="1" applyAlignment="1">
      <alignment horizontal="right" vertical="center" wrapText="1"/>
    </xf>
    <xf numFmtId="0" fontId="27" fillId="15" borderId="40" xfId="0" applyFont="1" applyFill="1" applyBorder="1" applyAlignment="1">
      <alignment horizontal="center"/>
    </xf>
    <xf numFmtId="0" fontId="27" fillId="15" borderId="41" xfId="0" applyFont="1" applyFill="1" applyBorder="1" applyAlignment="1">
      <alignment horizontal="center"/>
    </xf>
    <xf numFmtId="0" fontId="27" fillId="15" borderId="8" xfId="0" applyFont="1" applyFill="1" applyBorder="1" applyAlignment="1">
      <alignment horizontal="center"/>
    </xf>
    <xf numFmtId="0" fontId="27" fillId="15" borderId="42" xfId="0" applyFont="1" applyFill="1" applyBorder="1" applyAlignment="1">
      <alignment horizontal="center"/>
    </xf>
    <xf numFmtId="0" fontId="27" fillId="15" borderId="0" xfId="0" applyFont="1" applyFill="1" applyAlignment="1">
      <alignment horizontal="center"/>
    </xf>
    <xf numFmtId="0" fontId="27" fillId="16" borderId="39" xfId="0" applyFont="1" applyFill="1" applyBorder="1" applyAlignment="1">
      <alignment horizontal="center"/>
    </xf>
    <xf numFmtId="0" fontId="27" fillId="16" borderId="0" xfId="0" applyFont="1" applyFill="1" applyAlignment="1">
      <alignment horizontal="center"/>
    </xf>
    <xf numFmtId="0" fontId="27" fillId="17" borderId="39" xfId="0" applyFont="1" applyFill="1" applyBorder="1" applyAlignment="1">
      <alignment horizontal="center"/>
    </xf>
    <xf numFmtId="0" fontId="27" fillId="15" borderId="4" xfId="0" applyFont="1" applyFill="1" applyBorder="1" applyAlignment="1">
      <alignment horizontal="center"/>
    </xf>
    <xf numFmtId="0" fontId="27" fillId="16" borderId="43" xfId="0" applyFont="1" applyFill="1" applyBorder="1" applyAlignment="1">
      <alignment horizontal="center"/>
    </xf>
    <xf numFmtId="0" fontId="27" fillId="17" borderId="43" xfId="0" applyFont="1" applyFill="1" applyBorder="1" applyAlignment="1">
      <alignment horizontal="center"/>
    </xf>
    <xf numFmtId="0" fontId="27" fillId="18" borderId="2" xfId="0" applyFont="1" applyFill="1" applyBorder="1" applyAlignment="1">
      <alignment horizontal="center"/>
    </xf>
    <xf numFmtId="0" fontId="27" fillId="10" borderId="1" xfId="0" applyFont="1" applyFill="1" applyBorder="1" applyAlignment="1">
      <alignment horizontal="center"/>
    </xf>
    <xf numFmtId="0" fontId="25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5" fillId="0" borderId="0" xfId="5" applyFont="1" applyAlignment="1">
      <alignment horizontal="left" wrapText="1"/>
    </xf>
    <xf numFmtId="0" fontId="11" fillId="0" borderId="0" xfId="0" applyFont="1" applyAlignment="1">
      <alignment horizontal="center" vertical="center" readingOrder="1"/>
    </xf>
    <xf numFmtId="0" fontId="13" fillId="0" borderId="0" xfId="0" applyFont="1" applyAlignment="1">
      <alignment horizontal="left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166" fontId="2" fillId="7" borderId="23" xfId="2" applyNumberFormat="1" applyFont="1" applyFill="1" applyBorder="1" applyAlignment="1">
      <alignment horizontal="center" vertical="center" wrapText="1"/>
    </xf>
    <xf numFmtId="166" fontId="2" fillId="7" borderId="25" xfId="2" applyNumberFormat="1" applyFont="1" applyFill="1" applyBorder="1" applyAlignment="1">
      <alignment horizontal="center" vertical="center" wrapText="1"/>
    </xf>
    <xf numFmtId="166" fontId="2" fillId="7" borderId="27" xfId="2" applyNumberFormat="1" applyFont="1" applyFill="1" applyBorder="1" applyAlignment="1">
      <alignment horizontal="center" vertical="center" wrapText="1"/>
    </xf>
    <xf numFmtId="166" fontId="2" fillId="7" borderId="35" xfId="2" applyNumberFormat="1" applyFont="1" applyFill="1" applyBorder="1" applyAlignment="1">
      <alignment horizontal="center" vertical="center" wrapText="1"/>
    </xf>
    <xf numFmtId="166" fontId="2" fillId="7" borderId="36" xfId="2" applyNumberFormat="1" applyFont="1" applyFill="1" applyBorder="1" applyAlignment="1">
      <alignment horizontal="center" vertical="center" wrapText="1"/>
    </xf>
    <xf numFmtId="166" fontId="2" fillId="7" borderId="37" xfId="2" applyNumberFormat="1" applyFont="1" applyFill="1" applyBorder="1" applyAlignment="1">
      <alignment horizontal="center" vertical="center" wrapText="1"/>
    </xf>
    <xf numFmtId="166" fontId="2" fillId="7" borderId="24" xfId="2" applyNumberFormat="1" applyFont="1" applyFill="1" applyBorder="1" applyAlignment="1">
      <alignment horizontal="center" vertical="center" wrapText="1"/>
    </xf>
    <xf numFmtId="166" fontId="2" fillId="7" borderId="26" xfId="2" applyNumberFormat="1" applyFont="1" applyFill="1" applyBorder="1" applyAlignment="1">
      <alignment horizontal="center" vertical="center" wrapText="1"/>
    </xf>
    <xf numFmtId="166" fontId="2" fillId="7" borderId="38" xfId="2" applyNumberFormat="1" applyFont="1" applyFill="1" applyBorder="1" applyAlignment="1">
      <alignment horizontal="center" vertical="center" wrapText="1"/>
    </xf>
    <xf numFmtId="0" fontId="2" fillId="8" borderId="23" xfId="0" applyFont="1" applyFill="1" applyBorder="1" applyAlignment="1">
      <alignment horizontal="center" vertical="center" wrapText="1"/>
    </xf>
    <xf numFmtId="0" fontId="2" fillId="8" borderId="25" xfId="0" applyFont="1" applyFill="1" applyBorder="1" applyAlignment="1">
      <alignment horizontal="center" vertical="center" wrapText="1"/>
    </xf>
    <xf numFmtId="0" fontId="2" fillId="8" borderId="27" xfId="0" applyFont="1" applyFill="1" applyBorder="1" applyAlignment="1">
      <alignment horizontal="center" vertical="center" wrapText="1"/>
    </xf>
    <xf numFmtId="0" fontId="2" fillId="8" borderId="24" xfId="0" applyFont="1" applyFill="1" applyBorder="1" applyAlignment="1">
      <alignment horizontal="center" vertical="center" wrapText="1"/>
    </xf>
    <xf numFmtId="0" fontId="2" fillId="8" borderId="26" xfId="0" applyFont="1" applyFill="1" applyBorder="1" applyAlignment="1">
      <alignment horizontal="center" vertical="center" wrapText="1"/>
    </xf>
    <xf numFmtId="0" fontId="2" fillId="8" borderId="32" xfId="0" applyFont="1" applyFill="1" applyBorder="1" applyAlignment="1">
      <alignment horizontal="center" vertical="center" wrapText="1"/>
    </xf>
    <xf numFmtId="167" fontId="5" fillId="11" borderId="17" xfId="2" applyNumberFormat="1" applyFont="1" applyFill="1" applyBorder="1" applyAlignment="1">
      <alignment horizontal="center" vertical="center"/>
    </xf>
    <xf numFmtId="167" fontId="5" fillId="11" borderId="18" xfId="2" applyNumberFormat="1" applyFont="1" applyFill="1" applyBorder="1" applyAlignment="1">
      <alignment horizontal="center" vertical="center"/>
    </xf>
    <xf numFmtId="167" fontId="5" fillId="11" borderId="19" xfId="2" applyNumberFormat="1" applyFont="1" applyFill="1" applyBorder="1" applyAlignment="1">
      <alignment horizontal="center" vertical="center"/>
    </xf>
    <xf numFmtId="167" fontId="4" fillId="8" borderId="31" xfId="2" applyNumberFormat="1" applyFont="1" applyFill="1" applyBorder="1" applyAlignment="1">
      <alignment horizontal="center" vertical="center"/>
    </xf>
    <xf numFmtId="167" fontId="4" fillId="8" borderId="30" xfId="2" applyNumberFormat="1" applyFont="1" applyFill="1" applyBorder="1" applyAlignment="1">
      <alignment horizontal="center" vertical="center"/>
    </xf>
    <xf numFmtId="166" fontId="5" fillId="9" borderId="31" xfId="2" applyNumberFormat="1" applyFont="1" applyFill="1" applyBorder="1" applyAlignment="1">
      <alignment horizontal="center" vertical="center"/>
    </xf>
    <xf numFmtId="166" fontId="5" fillId="9" borderId="30" xfId="2" applyNumberFormat="1" applyFont="1" applyFill="1" applyBorder="1" applyAlignment="1">
      <alignment horizontal="center" vertical="center"/>
    </xf>
    <xf numFmtId="166" fontId="5" fillId="9" borderId="18" xfId="2" applyNumberFormat="1" applyFont="1" applyFill="1" applyBorder="1" applyAlignment="1">
      <alignment horizontal="center" vertical="center"/>
    </xf>
    <xf numFmtId="0" fontId="0" fillId="13" borderId="0" xfId="0" applyFill="1" applyAlignment="1">
      <alignment horizontal="justify" vertical="top"/>
    </xf>
    <xf numFmtId="0" fontId="0" fillId="0" borderId="0" xfId="0" applyAlignment="1">
      <alignment horizontal="justify" vertical="top" wrapText="1"/>
    </xf>
    <xf numFmtId="0" fontId="28" fillId="7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6">
    <cellStyle name="Hipervínculo" xfId="5" builtinId="8"/>
    <cellStyle name="Millares" xfId="1" builtinId="3"/>
    <cellStyle name="Millares [0]" xfId="2" builtinId="6"/>
    <cellStyle name="Normal" xfId="0" builtinId="0"/>
    <cellStyle name="Normal 2 2" xfId="4" xr:uid="{9CEE8BF6-1D70-4DD3-B483-67614605C624}"/>
    <cellStyle name="Porcentaje" xfId="3" builtinId="5"/>
  </cellStyles>
  <dxfs count="34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auto="1"/>
      </font>
      <fill>
        <patternFill>
          <bgColor rgb="FFE6BCC6"/>
        </patternFill>
      </fill>
    </dxf>
    <dxf>
      <font>
        <color auto="1"/>
      </font>
      <fill>
        <patternFill>
          <bgColor rgb="FFB43737"/>
        </patternFill>
      </fill>
    </dxf>
    <dxf>
      <fill>
        <patternFill>
          <bgColor rgb="FFE6BCC6"/>
        </patternFill>
      </fill>
    </dxf>
    <dxf>
      <fill>
        <patternFill>
          <bgColor rgb="FFB7D1C8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colors>
    <mruColors>
      <color rgb="FFB43737"/>
      <color rgb="FFEED4FC"/>
      <color rgb="FFE6BCC6"/>
      <color rgb="FF2CA632"/>
      <color rgb="FFB7D1C8"/>
      <color rgb="FFFF99CC"/>
      <color rgb="FF9B3737"/>
      <color rgb="FFCF7F92"/>
      <color rgb="FFFFFFFF"/>
      <color rgb="FFFBE5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161925</xdr:rowOff>
    </xdr:from>
    <xdr:to>
      <xdr:col>2</xdr:col>
      <xdr:colOff>29298</xdr:colOff>
      <xdr:row>5</xdr:row>
      <xdr:rowOff>114300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32B1803D-9B8F-4D9C-992B-63ADD6D529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52425"/>
          <a:ext cx="1372323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</xdr:row>
      <xdr:rowOff>28575</xdr:rowOff>
    </xdr:from>
    <xdr:to>
      <xdr:col>0</xdr:col>
      <xdr:colOff>704850</xdr:colOff>
      <xdr:row>24</xdr:row>
      <xdr:rowOff>19050</xdr:rowOff>
    </xdr:to>
    <xdr:grpSp>
      <xdr:nvGrpSpPr>
        <xdr:cNvPr id="15" name="Grupo 14">
          <a:extLst>
            <a:ext uri="{FF2B5EF4-FFF2-40B4-BE49-F238E27FC236}">
              <a16:creationId xmlns:a16="http://schemas.microsoft.com/office/drawing/2014/main" id="{524F75A2-7531-5C32-384C-5ABB8BD930D9}"/>
            </a:ext>
          </a:extLst>
        </xdr:cNvPr>
        <xdr:cNvGrpSpPr/>
      </xdr:nvGrpSpPr>
      <xdr:grpSpPr>
        <a:xfrm>
          <a:off x="0" y="219075"/>
          <a:ext cx="704850" cy="5267325"/>
          <a:chOff x="0" y="0"/>
          <a:chExt cx="753577" cy="4819650"/>
        </a:xfrm>
      </xdr:grpSpPr>
      <xdr:pic>
        <xdr:nvPicPr>
          <xdr:cNvPr id="11" name="Picture 6" descr="A black and red pattern&#10;&#10;Description automatically generated">
            <a:extLst>
              <a:ext uri="{FF2B5EF4-FFF2-40B4-BE49-F238E27FC236}">
                <a16:creationId xmlns:a16="http://schemas.microsoft.com/office/drawing/2014/main" id="{1DCBF217-0152-424A-6B9A-C336C01598A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753577" cy="1628775"/>
          </a:xfrm>
          <a:prstGeom prst="rect">
            <a:avLst/>
          </a:prstGeom>
        </xdr:spPr>
      </xdr:pic>
      <xdr:pic>
        <xdr:nvPicPr>
          <xdr:cNvPr id="12" name="Picture 6" descr="A black and red pattern&#10;&#10;Description automatically generated">
            <a:extLst>
              <a:ext uri="{FF2B5EF4-FFF2-40B4-BE49-F238E27FC236}">
                <a16:creationId xmlns:a16="http://schemas.microsoft.com/office/drawing/2014/main" id="{C5A1796A-279D-4C70-98EB-69ADDE1AED0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600200"/>
            <a:ext cx="753577" cy="1628775"/>
          </a:xfrm>
          <a:prstGeom prst="rect">
            <a:avLst/>
          </a:prstGeom>
        </xdr:spPr>
      </xdr:pic>
      <xdr:pic>
        <xdr:nvPicPr>
          <xdr:cNvPr id="14" name="Picture 6" descr="A black and red pattern&#10;&#10;Description automatically generated">
            <a:extLst>
              <a:ext uri="{FF2B5EF4-FFF2-40B4-BE49-F238E27FC236}">
                <a16:creationId xmlns:a16="http://schemas.microsoft.com/office/drawing/2014/main" id="{3B71B745-3308-4BFA-8CB4-D2E80FB1CFF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90875"/>
            <a:ext cx="753577" cy="1628775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123825</xdr:rowOff>
    </xdr:from>
    <xdr:to>
      <xdr:col>1</xdr:col>
      <xdr:colOff>1111175</xdr:colOff>
      <xdr:row>5</xdr:row>
      <xdr:rowOff>123825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3F1E3CE-80F6-8002-FA61-7687674BF4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485775</xdr:colOff>
      <xdr:row>6</xdr:row>
      <xdr:rowOff>189657</xdr:rowOff>
    </xdr:to>
    <xdr:pic>
      <xdr:nvPicPr>
        <xdr:cNvPr id="5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A758DA97-38CE-2D2B-634B-136977BB91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775" cy="13326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123825</xdr:rowOff>
    </xdr:from>
    <xdr:to>
      <xdr:col>1</xdr:col>
      <xdr:colOff>825425</xdr:colOff>
      <xdr:row>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567F30D-949D-425C-95EC-631B33F5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0</xdr:row>
      <xdr:rowOff>1</xdr:rowOff>
    </xdr:from>
    <xdr:to>
      <xdr:col>0</xdr:col>
      <xdr:colOff>486083</xdr:colOff>
      <xdr:row>7</xdr:row>
      <xdr:rowOff>1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8244E670-8945-4701-B9DD-DEA225401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486082" cy="1333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123825</xdr:rowOff>
    </xdr:from>
    <xdr:to>
      <xdr:col>1</xdr:col>
      <xdr:colOff>996875</xdr:colOff>
      <xdr:row>5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57C3989-2FE9-4F0A-A752-D0F8D912A8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23825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0</xdr:col>
      <xdr:colOff>499971</xdr:colOff>
      <xdr:row>7</xdr:row>
      <xdr:rowOff>38101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73F75191-6F2B-4930-899C-C38F2BF62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499971" cy="1371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180974</xdr:rowOff>
    </xdr:from>
    <xdr:to>
      <xdr:col>1</xdr:col>
      <xdr:colOff>1120700</xdr:colOff>
      <xdr:row>5</xdr:row>
      <xdr:rowOff>180974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1FE18FF-8F57-43C1-8556-0ECDEB381B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180974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57150</xdr:rowOff>
    </xdr:from>
    <xdr:to>
      <xdr:col>0</xdr:col>
      <xdr:colOff>499971</xdr:colOff>
      <xdr:row>7</xdr:row>
      <xdr:rowOff>95250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4199FD9B-833E-45F5-9C50-8FE17DBFF0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7150"/>
          <a:ext cx="499971" cy="1371600"/>
        </a:xfrm>
        <a:prstGeom prst="rect">
          <a:avLst/>
        </a:prstGeom>
      </xdr:spPr>
    </xdr:pic>
    <xdr:clientData/>
  </xdr:twoCellAnchor>
  <xdr:twoCellAnchor>
    <xdr:from>
      <xdr:col>17</xdr:col>
      <xdr:colOff>1466850</xdr:colOff>
      <xdr:row>1</xdr:row>
      <xdr:rowOff>1</xdr:rowOff>
    </xdr:from>
    <xdr:to>
      <xdr:col>18</xdr:col>
      <xdr:colOff>351244</xdr:colOff>
      <xdr:row>2</xdr:row>
      <xdr:rowOff>152401</xdr:rowOff>
    </xdr:to>
    <xdr:grpSp>
      <xdr:nvGrpSpPr>
        <xdr:cNvPr id="4" name="Group 48">
          <a:extLst>
            <a:ext uri="{FF2B5EF4-FFF2-40B4-BE49-F238E27FC236}">
              <a16:creationId xmlns:a16="http://schemas.microsoft.com/office/drawing/2014/main" id="{66B0E0A2-EEA3-A070-05AB-937823C62DDA}"/>
            </a:ext>
          </a:extLst>
        </xdr:cNvPr>
        <xdr:cNvGrpSpPr/>
      </xdr:nvGrpSpPr>
      <xdr:grpSpPr>
        <a:xfrm>
          <a:off x="21897975" y="190501"/>
          <a:ext cx="370294" cy="342900"/>
          <a:chOff x="1826283" y="1149221"/>
          <a:chExt cx="351244" cy="410889"/>
        </a:xfrm>
        <a:solidFill>
          <a:srgbClr val="B43737"/>
        </a:solidFill>
      </xdr:grpSpPr>
      <xdr:sp macro="" textlink="">
        <xdr:nvSpPr>
          <xdr:cNvPr id="5" name="Arrow: Right 49">
            <a:extLst>
              <a:ext uri="{FF2B5EF4-FFF2-40B4-BE49-F238E27FC236}">
                <a16:creationId xmlns:a16="http://schemas.microsoft.com/office/drawing/2014/main" id="{8F77A62A-7B07-0B63-5F7A-82FDEA1634D3}"/>
              </a:ext>
            </a:extLst>
          </xdr:cNvPr>
          <xdr:cNvSpPr/>
        </xdr:nvSpPr>
        <xdr:spPr>
          <a:xfrm>
            <a:off x="1826283" y="1149221"/>
            <a:ext cx="351244" cy="410889"/>
          </a:xfrm>
          <a:prstGeom prst="rightArrow">
            <a:avLst>
              <a:gd name="adj1" fmla="val 60000"/>
              <a:gd name="adj2" fmla="val 50000"/>
            </a:avLst>
          </a:prstGeom>
          <a:grpFill/>
        </xdr:spPr>
        <xdr:style>
          <a:lnRef idx="0">
            <a:schemeClr val="lt1">
              <a:hueOff val="0"/>
              <a:satOff val="0"/>
              <a:lumOff val="0"/>
              <a:alphaOff val="0"/>
            </a:schemeClr>
          </a:lnRef>
          <a:fillRef idx="1">
            <a:scrgbClr r="0" g="0" b="0"/>
          </a:fillRef>
          <a:effectRef idx="0">
            <a:schemeClr val="accent2">
              <a:hueOff val="0"/>
              <a:satOff val="0"/>
              <a:lumOff val="0"/>
              <a:alphaOff val="0"/>
            </a:schemeClr>
          </a:effectRef>
          <a:fontRef idx="minor">
            <a:schemeClr val="lt1"/>
          </a:fontRef>
        </xdr:style>
        <xdr:txBody>
          <a:bodyPr wrap="square"/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endParaRPr lang="en-US"/>
          </a:p>
        </xdr:txBody>
      </xdr:sp>
      <xdr:sp macro="" textlink="">
        <xdr:nvSpPr>
          <xdr:cNvPr id="6" name="Arrow: Right 4">
            <a:extLst>
              <a:ext uri="{FF2B5EF4-FFF2-40B4-BE49-F238E27FC236}">
                <a16:creationId xmlns:a16="http://schemas.microsoft.com/office/drawing/2014/main" id="{4309DE2A-D7C3-D496-EF92-A1FB32B1A558}"/>
              </a:ext>
            </a:extLst>
          </xdr:cNvPr>
          <xdr:cNvSpPr txBox="1"/>
        </xdr:nvSpPr>
        <xdr:spPr>
          <a:xfrm>
            <a:off x="1826283" y="1231399"/>
            <a:ext cx="245871" cy="246533"/>
          </a:xfrm>
          <a:prstGeom prst="rect">
            <a:avLst/>
          </a:prstGeom>
          <a:grp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spcFirstLastPara="0" vert="horz" wrap="square" lIns="0" tIns="0" rIns="0" bIns="0" numCol="1" spcCol="1270" anchor="ctr" anchorCtr="0">
            <a:noAutofit/>
          </a:bodyPr>
          <a:lstStyle>
            <a:defPPr>
              <a:defRPr lang="en-US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lvl="0" indent="0" algn="ctr" defTabSz="622300">
              <a:lnSpc>
                <a:spcPct val="90000"/>
              </a:lnSpc>
              <a:spcBef>
                <a:spcPct val="0"/>
              </a:spcBef>
              <a:spcAft>
                <a:spcPct val="35000"/>
              </a:spcAft>
              <a:buNone/>
            </a:pPr>
            <a:endParaRPr lang="es-MX" sz="1400" b="1" kern="1200">
              <a:latin typeface="Helvetica" pitchFamily="2" charset="0"/>
            </a:endParaRP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</xdr:row>
      <xdr:rowOff>19049</xdr:rowOff>
    </xdr:from>
    <xdr:to>
      <xdr:col>1</xdr:col>
      <xdr:colOff>873050</xdr:colOff>
      <xdr:row>6</xdr:row>
      <xdr:rowOff>19049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80CC5B7-AC11-4D8C-9479-ADA55E18F5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209549"/>
          <a:ext cx="1444550" cy="95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0</xdr:col>
      <xdr:colOff>499971</xdr:colOff>
      <xdr:row>7</xdr:row>
      <xdr:rowOff>123825</xdr:rowOff>
    </xdr:to>
    <xdr:pic>
      <xdr:nvPicPr>
        <xdr:cNvPr id="3" name="Picture 8" descr="A black and grey logo&#10;&#10;Description automatically generated">
          <a:extLst>
            <a:ext uri="{FF2B5EF4-FFF2-40B4-BE49-F238E27FC236}">
              <a16:creationId xmlns:a16="http://schemas.microsoft.com/office/drawing/2014/main" id="{C29360D8-9A6B-4568-A301-8C361FDA80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499971" cy="13716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03473CC\Matr&#237;z%20C&#225;lculo%20de%20Avances%20Plan%20de%20Fortalecimiento%20ETC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"/>
      <sheetName val="EVALUACIÓN"/>
      <sheetName val="RESUMEN"/>
      <sheetName val="Cálculo %"/>
      <sheetName val="EVALUACION 2021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7579D-E3DF-40D3-B456-5C47BA116EB5}">
  <sheetPr>
    <tabColor rgb="FFB43737"/>
  </sheetPr>
  <dimension ref="A1:L25"/>
  <sheetViews>
    <sheetView showGridLines="0" zoomScaleNormal="100" zoomScaleSheetLayoutView="100" workbookViewId="0">
      <selection activeCell="C16" sqref="C16:K16"/>
    </sheetView>
  </sheetViews>
  <sheetFormatPr defaultColWidth="0" defaultRowHeight="15" zeroHeight="1"/>
  <cols>
    <col min="1" max="1" width="11.42578125" customWidth="1"/>
    <col min="2" max="2" width="10.28515625" customWidth="1"/>
    <col min="3" max="12" width="11.7109375" customWidth="1"/>
    <col min="13" max="16384" width="10.7109375" hidden="1"/>
  </cols>
  <sheetData>
    <row r="1" spans="2:12"/>
    <row r="2" spans="2:12"/>
    <row r="3" spans="2:12"/>
    <row r="4" spans="2:12" ht="30" customHeight="1">
      <c r="F4" s="161" t="s">
        <v>0</v>
      </c>
      <c r="G4" s="161"/>
    </row>
    <row r="5" spans="2:12">
      <c r="F5" s="161"/>
      <c r="G5" s="161"/>
    </row>
    <row r="6" spans="2:12"/>
    <row r="7" spans="2:12"/>
    <row r="8" spans="2:12"/>
    <row r="9" spans="2:12" ht="21">
      <c r="B9" s="20"/>
      <c r="C9" s="159" t="s">
        <v>1</v>
      </c>
      <c r="D9" s="159"/>
      <c r="E9" s="159"/>
      <c r="F9" s="159"/>
      <c r="G9" s="159"/>
      <c r="H9" s="159"/>
      <c r="I9" s="159"/>
      <c r="J9" s="159"/>
      <c r="K9" s="159"/>
    </row>
    <row r="10" spans="2:12" ht="21">
      <c r="B10" s="20"/>
      <c r="C10" s="21"/>
    </row>
    <row r="11" spans="2:12" ht="21">
      <c r="B11" s="20"/>
      <c r="C11" s="159" t="s">
        <v>2</v>
      </c>
      <c r="D11" s="159"/>
      <c r="E11" s="159"/>
      <c r="F11" s="159"/>
      <c r="G11" s="159"/>
      <c r="H11" s="159"/>
      <c r="I11" s="159"/>
      <c r="J11" s="159"/>
      <c r="K11" s="159"/>
    </row>
    <row r="12" spans="2:12" ht="21">
      <c r="B12" s="20"/>
      <c r="C12" s="21"/>
    </row>
    <row r="13" spans="2:12" ht="21" customHeight="1">
      <c r="B13" s="20"/>
      <c r="C13" s="162" t="s">
        <v>3</v>
      </c>
      <c r="D13" s="162"/>
      <c r="E13" s="162"/>
      <c r="F13" s="162"/>
      <c r="G13" s="162"/>
      <c r="H13" s="162"/>
      <c r="I13" s="162"/>
      <c r="J13" s="162"/>
      <c r="K13" s="162"/>
      <c r="L13" s="22"/>
    </row>
    <row r="14" spans="2:12" ht="21">
      <c r="B14" s="20"/>
      <c r="C14" s="162"/>
      <c r="D14" s="162"/>
      <c r="E14" s="162"/>
      <c r="F14" s="162"/>
      <c r="G14" s="162"/>
      <c r="H14" s="162"/>
      <c r="I14" s="162"/>
      <c r="J14" s="162"/>
      <c r="K14" s="162"/>
      <c r="L14" s="22"/>
    </row>
    <row r="15" spans="2:12"/>
    <row r="16" spans="2:12" ht="21">
      <c r="B16" s="20"/>
      <c r="C16" s="159" t="s">
        <v>4</v>
      </c>
      <c r="D16" s="159"/>
      <c r="E16" s="159"/>
      <c r="F16" s="159"/>
      <c r="G16" s="159"/>
      <c r="H16" s="159"/>
      <c r="I16" s="159"/>
      <c r="J16" s="159"/>
      <c r="K16" s="159"/>
    </row>
    <row r="17" spans="2:11" ht="21">
      <c r="B17" s="20"/>
      <c r="C17" s="21"/>
    </row>
    <row r="18" spans="2:11" ht="21" customHeight="1">
      <c r="B18" s="20"/>
      <c r="C18" s="160" t="s">
        <v>5</v>
      </c>
      <c r="D18" s="160"/>
      <c r="E18" s="160"/>
      <c r="F18" s="160"/>
      <c r="G18" s="160"/>
      <c r="H18" s="160"/>
      <c r="I18" s="160"/>
      <c r="J18" s="160"/>
      <c r="K18" s="160"/>
    </row>
    <row r="19" spans="2:11" ht="16.5" customHeight="1">
      <c r="C19" s="160"/>
      <c r="D19" s="160"/>
      <c r="E19" s="160"/>
      <c r="F19" s="160"/>
      <c r="G19" s="160"/>
      <c r="H19" s="160"/>
      <c r="I19" s="160"/>
      <c r="J19" s="160"/>
      <c r="K19" s="160"/>
    </row>
    <row r="20" spans="2:11"/>
    <row r="21" spans="2:11"/>
    <row r="22" spans="2:11" ht="15" customHeight="1">
      <c r="B22" s="158" t="s">
        <v>6</v>
      </c>
      <c r="C22" s="158"/>
      <c r="D22" s="158"/>
      <c r="E22" s="158"/>
      <c r="F22" s="158"/>
      <c r="G22" s="158"/>
      <c r="H22" s="158"/>
      <c r="I22" s="158"/>
      <c r="J22" s="158"/>
      <c r="K22" s="158"/>
    </row>
    <row r="23" spans="2:11">
      <c r="B23" s="158"/>
      <c r="C23" s="158"/>
      <c r="D23" s="158"/>
      <c r="E23" s="158"/>
      <c r="F23" s="158"/>
      <c r="G23" s="158"/>
      <c r="H23" s="158"/>
      <c r="I23" s="158"/>
      <c r="J23" s="158"/>
      <c r="K23" s="158"/>
    </row>
    <row r="24" spans="2:11">
      <c r="B24" s="158"/>
      <c r="C24" s="158"/>
      <c r="D24" s="158"/>
      <c r="E24" s="158"/>
      <c r="F24" s="158"/>
      <c r="G24" s="158"/>
      <c r="H24" s="158"/>
      <c r="I24" s="158"/>
      <c r="J24" s="158"/>
      <c r="K24" s="158"/>
    </row>
    <row r="25" spans="2:11"/>
  </sheetData>
  <mergeCells count="7">
    <mergeCell ref="B22:K24"/>
    <mergeCell ref="C16:K16"/>
    <mergeCell ref="C18:K19"/>
    <mergeCell ref="F4:G5"/>
    <mergeCell ref="C13:K14"/>
    <mergeCell ref="C9:K9"/>
    <mergeCell ref="C11:K11"/>
  </mergeCells>
  <hyperlinks>
    <hyperlink ref="C9:K9" location="'INDICADOR GLOBAL EDUCACION'!A1" display="1. Resultados desagregegados indicador Global de Educación" xr:uid="{41FF740A-D9CD-420E-910C-71C7D1B761CE}"/>
    <hyperlink ref="C11:K11" location="INDICE_DESEMPEÑO_COBERTURA!A1" display="2. Resultados desagregegados indicador Desempeño de cobertura" xr:uid="{D7DA1670-42AD-494D-8D9D-F18F098DC741}"/>
    <hyperlink ref="C16:K16" location="' INDICADOR GLOBAL FIN'!A1" display="4. Resultados desagregegados indicador Gestión Financiera" xr:uid="{3D18EE2B-A5FE-424C-BBCD-D7C2521754FA}"/>
    <hyperlink ref="C13:K14" location="INDICADOR_EFIC_GEST_PERS_DOC!A1" display="3. Resultados desagregegados indicador Eficiencia  en la gestión del personal directivo y docente." xr:uid="{C77823CD-FB97-4EF8-86BD-6ABFD9CCBF5D}"/>
    <hyperlink ref="C18:K19" location="VALORACIÓN_SIT_RIESGO_028!A1" display="5. Resultado Análisis de situaciones asociadas a eventos de riesgo (Decreto No. 028 de 2008)." xr:uid="{A34E7336-6CCC-40FC-A2EA-6DB418604C58}"/>
  </hyperlinks>
  <pageMargins left="0.7" right="0.7" top="0.75" bottom="0.75" header="0.3" footer="0.3"/>
  <pageSetup scale="6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DA7B-DFB0-46AB-8974-A11B3891E50D}">
  <sheetPr filterMode="1"/>
  <dimension ref="A1:P105"/>
  <sheetViews>
    <sheetView showGridLines="0" tabSelected="1" topLeftCell="A6" zoomScaleNormal="100" workbookViewId="0">
      <selection activeCell="B8" sqref="B8"/>
    </sheetView>
  </sheetViews>
  <sheetFormatPr defaultColWidth="9.140625" defaultRowHeight="15"/>
  <cols>
    <col min="1" max="1" width="9.7109375" customWidth="1"/>
    <col min="2" max="2" width="22.42578125" style="25" customWidth="1"/>
    <col min="3" max="6" width="22" style="19" customWidth="1"/>
    <col min="7" max="7" width="22" style="19" hidden="1" customWidth="1"/>
    <col min="8" max="8" width="22" style="19" customWidth="1"/>
    <col min="9" max="9" width="22" style="19" hidden="1" customWidth="1"/>
    <col min="10" max="10" width="22" style="19" customWidth="1"/>
    <col min="11" max="11" width="22" style="19" hidden="1" customWidth="1"/>
    <col min="12" max="12" width="22" style="19" customWidth="1"/>
    <col min="14" max="14" width="14.85546875" bestFit="1" customWidth="1"/>
    <col min="15" max="15" width="10.7109375" bestFit="1" customWidth="1"/>
    <col min="16" max="16" width="14.28515625" bestFit="1" customWidth="1"/>
    <col min="17" max="17" width="14.85546875" bestFit="1" customWidth="1"/>
    <col min="18" max="18" width="10.7109375" bestFit="1" customWidth="1"/>
    <col min="19" max="19" width="14.28515625" bestFit="1" customWidth="1"/>
  </cols>
  <sheetData>
    <row r="1" spans="1:16" ht="15" customHeight="1">
      <c r="C1" s="25"/>
      <c r="M1" s="30" t="s">
        <v>0</v>
      </c>
      <c r="O1" s="28"/>
    </row>
    <row r="2" spans="1:16" ht="15" customHeight="1">
      <c r="C2" s="26" t="s">
        <v>7</v>
      </c>
      <c r="N2" s="29"/>
      <c r="O2" s="28"/>
    </row>
    <row r="3" spans="1:16" ht="15" customHeight="1">
      <c r="C3" s="26" t="s">
        <v>8</v>
      </c>
    </row>
    <row r="4" spans="1:16" ht="15" customHeight="1">
      <c r="C4" s="27" t="s">
        <v>9</v>
      </c>
      <c r="H4" s="23"/>
      <c r="I4" s="23"/>
    </row>
    <row r="5" spans="1:16" ht="15" customHeight="1">
      <c r="C5" s="27" t="s">
        <v>10</v>
      </c>
      <c r="H5" s="23"/>
      <c r="I5" s="23"/>
    </row>
    <row r="6" spans="1:16" ht="15" customHeight="1"/>
    <row r="7" spans="1:16" ht="15" customHeight="1" thickBot="1"/>
    <row r="8" spans="1:16" s="8" customFormat="1" ht="90.75" thickBot="1">
      <c r="A8" s="87" t="s">
        <v>11</v>
      </c>
      <c r="B8" s="100" t="s">
        <v>12</v>
      </c>
      <c r="C8" s="87" t="s">
        <v>13</v>
      </c>
      <c r="D8" s="88" t="s">
        <v>14</v>
      </c>
      <c r="E8" s="89" t="s">
        <v>15</v>
      </c>
      <c r="F8" s="90" t="s">
        <v>16</v>
      </c>
      <c r="G8" s="91" t="s">
        <v>17</v>
      </c>
      <c r="H8" s="92" t="s">
        <v>18</v>
      </c>
      <c r="I8" s="87" t="s">
        <v>19</v>
      </c>
      <c r="J8" s="88" t="s">
        <v>20</v>
      </c>
      <c r="K8" s="91" t="s">
        <v>21</v>
      </c>
      <c r="L8" s="92" t="s">
        <v>22</v>
      </c>
    </row>
    <row r="9" spans="1:16" hidden="1">
      <c r="A9" s="79">
        <v>91</v>
      </c>
      <c r="B9" s="80" t="s">
        <v>23</v>
      </c>
      <c r="C9" s="81">
        <v>21.605355667747599</v>
      </c>
      <c r="D9" s="82">
        <v>92.5</v>
      </c>
      <c r="E9" s="83">
        <v>49.566491495272892</v>
      </c>
      <c r="F9" s="81">
        <v>54.05820329843344</v>
      </c>
      <c r="G9" s="84">
        <v>1</v>
      </c>
      <c r="H9" s="85" t="s">
        <v>24</v>
      </c>
      <c r="I9" s="14">
        <v>1</v>
      </c>
      <c r="J9" s="79" t="s">
        <v>25</v>
      </c>
      <c r="K9" s="86">
        <v>1</v>
      </c>
      <c r="L9" s="94" t="s">
        <v>24</v>
      </c>
      <c r="N9" s="31" t="s">
        <v>26</v>
      </c>
      <c r="O9" s="31" t="s">
        <v>27</v>
      </c>
      <c r="P9" s="31" t="s">
        <v>28</v>
      </c>
    </row>
    <row r="10" spans="1:16" hidden="1">
      <c r="A10" s="33">
        <v>5</v>
      </c>
      <c r="B10" s="78" t="s">
        <v>29</v>
      </c>
      <c r="C10" s="40">
        <v>52.560313835223504</v>
      </c>
      <c r="D10" s="41">
        <v>42.5</v>
      </c>
      <c r="E10" s="42">
        <v>80.518515077717339</v>
      </c>
      <c r="F10" s="40">
        <v>60.725500181653992</v>
      </c>
      <c r="G10" s="43">
        <v>1</v>
      </c>
      <c r="H10" s="44" t="s">
        <v>24</v>
      </c>
      <c r="I10" s="95">
        <v>2</v>
      </c>
      <c r="J10" s="33" t="s">
        <v>30</v>
      </c>
      <c r="K10" s="24">
        <v>1</v>
      </c>
      <c r="L10" s="96" t="s">
        <v>24</v>
      </c>
      <c r="N10" s="45" t="s">
        <v>31</v>
      </c>
      <c r="O10" s="45">
        <v>1</v>
      </c>
      <c r="P10" s="45" t="s">
        <v>24</v>
      </c>
    </row>
    <row r="11" spans="1:16" hidden="1">
      <c r="A11" s="33">
        <v>5045</v>
      </c>
      <c r="B11" s="78" t="s">
        <v>32</v>
      </c>
      <c r="C11" s="40">
        <v>61.157572238417302</v>
      </c>
      <c r="D11" s="41">
        <v>59.999999999999986</v>
      </c>
      <c r="E11" s="42">
        <v>63.757335338785168</v>
      </c>
      <c r="F11" s="40">
        <v>61.850205807039259</v>
      </c>
      <c r="G11" s="43">
        <v>1</v>
      </c>
      <c r="H11" s="44" t="s">
        <v>24</v>
      </c>
      <c r="I11" s="95">
        <v>1</v>
      </c>
      <c r="J11" s="33" t="s">
        <v>25</v>
      </c>
      <c r="K11" s="24">
        <v>1</v>
      </c>
      <c r="L11" s="96" t="s">
        <v>24</v>
      </c>
      <c r="N11" s="45" t="s">
        <v>33</v>
      </c>
      <c r="O11" s="45">
        <v>2</v>
      </c>
      <c r="P11" s="45" t="s">
        <v>34</v>
      </c>
    </row>
    <row r="12" spans="1:16" hidden="1">
      <c r="A12" s="33">
        <v>81</v>
      </c>
      <c r="B12" s="78" t="s">
        <v>35</v>
      </c>
      <c r="C12" s="40">
        <v>17.616009497643201</v>
      </c>
      <c r="D12" s="41">
        <v>100</v>
      </c>
      <c r="E12" s="42">
        <v>81.616590697053255</v>
      </c>
      <c r="F12" s="40">
        <v>67.931439128114263</v>
      </c>
      <c r="G12" s="43">
        <v>2</v>
      </c>
      <c r="H12" s="44" t="s">
        <v>34</v>
      </c>
      <c r="I12" s="95">
        <v>1</v>
      </c>
      <c r="J12" s="33" t="s">
        <v>25</v>
      </c>
      <c r="K12" s="24">
        <v>1</v>
      </c>
      <c r="L12" s="96" t="s">
        <v>24</v>
      </c>
      <c r="N12" s="45" t="s">
        <v>36</v>
      </c>
      <c r="O12" s="45">
        <v>3</v>
      </c>
      <c r="P12" s="45" t="s">
        <v>37</v>
      </c>
    </row>
    <row r="13" spans="1:16" hidden="1">
      <c r="A13" s="33">
        <v>63001</v>
      </c>
      <c r="B13" s="78" t="s">
        <v>38</v>
      </c>
      <c r="C13" s="40">
        <v>34.758255554217101</v>
      </c>
      <c r="D13" s="41">
        <v>82.5</v>
      </c>
      <c r="E13" s="42">
        <v>95.875149015001938</v>
      </c>
      <c r="F13" s="40">
        <v>73.527536272265905</v>
      </c>
      <c r="G13" s="43">
        <v>3</v>
      </c>
      <c r="H13" s="44" t="s">
        <v>37</v>
      </c>
      <c r="I13" s="95">
        <v>4</v>
      </c>
      <c r="J13" s="33" t="s">
        <v>39</v>
      </c>
      <c r="K13" s="24">
        <v>3</v>
      </c>
      <c r="L13" s="96" t="s">
        <v>37</v>
      </c>
      <c r="N13" s="34" t="s">
        <v>40</v>
      </c>
      <c r="O13" s="34">
        <v>4</v>
      </c>
      <c r="P13" s="34" t="s">
        <v>41</v>
      </c>
    </row>
    <row r="14" spans="1:16" hidden="1">
      <c r="A14" s="33">
        <v>8</v>
      </c>
      <c r="B14" s="78" t="s">
        <v>42</v>
      </c>
      <c r="C14" s="40">
        <v>72.081690351467699</v>
      </c>
      <c r="D14" s="41">
        <v>85</v>
      </c>
      <c r="E14" s="42">
        <v>48.254990203932081</v>
      </c>
      <c r="F14" s="40">
        <v>66.426503187013139</v>
      </c>
      <c r="G14" s="43">
        <v>2</v>
      </c>
      <c r="H14" s="44" t="s">
        <v>34</v>
      </c>
      <c r="I14" s="95">
        <v>1</v>
      </c>
      <c r="J14" s="33" t="s">
        <v>25</v>
      </c>
      <c r="K14" s="24">
        <v>1</v>
      </c>
      <c r="L14" s="96" t="s">
        <v>24</v>
      </c>
      <c r="N14" s="12"/>
    </row>
    <row r="15" spans="1:16" hidden="1">
      <c r="A15" s="33">
        <v>68081</v>
      </c>
      <c r="B15" s="78" t="s">
        <v>43</v>
      </c>
      <c r="C15" s="40">
        <v>74.109997705983304</v>
      </c>
      <c r="D15" s="41">
        <v>77.499999999999986</v>
      </c>
      <c r="E15" s="42">
        <v>86.593142764000646</v>
      </c>
      <c r="F15" s="40">
        <v>80.12025641739524</v>
      </c>
      <c r="G15" s="43">
        <v>4</v>
      </c>
      <c r="H15" s="44" t="s">
        <v>41</v>
      </c>
      <c r="I15" s="95">
        <v>3</v>
      </c>
      <c r="J15" s="33" t="s">
        <v>44</v>
      </c>
      <c r="K15" s="24">
        <v>3</v>
      </c>
      <c r="L15" s="96" t="s">
        <v>37</v>
      </c>
      <c r="N15" s="12"/>
    </row>
    <row r="16" spans="1:16" hidden="1">
      <c r="A16" s="33">
        <v>8001</v>
      </c>
      <c r="B16" s="78" t="s">
        <v>45</v>
      </c>
      <c r="C16" s="40">
        <v>83.7634783189215</v>
      </c>
      <c r="D16" s="41">
        <v>77.499999999999986</v>
      </c>
      <c r="E16" s="42">
        <v>76.271462074355782</v>
      </c>
      <c r="F16" s="40">
        <v>78.88762832541876</v>
      </c>
      <c r="G16" s="43">
        <v>3</v>
      </c>
      <c r="H16" s="44" t="s">
        <v>37</v>
      </c>
      <c r="I16" s="95">
        <v>2</v>
      </c>
      <c r="J16" s="33" t="s">
        <v>30</v>
      </c>
      <c r="K16" s="24">
        <v>1</v>
      </c>
      <c r="L16" s="96" t="s">
        <v>24</v>
      </c>
      <c r="N16" s="12"/>
    </row>
    <row r="17" spans="1:14" hidden="1">
      <c r="A17" s="33">
        <v>5088</v>
      </c>
      <c r="B17" s="78" t="s">
        <v>46</v>
      </c>
      <c r="C17" s="40">
        <v>53.835087377175803</v>
      </c>
      <c r="D17" s="41">
        <v>100</v>
      </c>
      <c r="E17" s="42">
        <v>74.646910463349911</v>
      </c>
      <c r="F17" s="40">
        <v>76.009290398492709</v>
      </c>
      <c r="G17" s="43">
        <v>3</v>
      </c>
      <c r="H17" s="44" t="s">
        <v>37</v>
      </c>
      <c r="I17" s="95">
        <v>2</v>
      </c>
      <c r="J17" s="33" t="s">
        <v>30</v>
      </c>
      <c r="K17" s="24">
        <v>1</v>
      </c>
      <c r="L17" s="96" t="s">
        <v>24</v>
      </c>
      <c r="N17" s="12"/>
    </row>
    <row r="18" spans="1:14" hidden="1">
      <c r="A18" s="33">
        <v>11001</v>
      </c>
      <c r="B18" s="78" t="s">
        <v>47</v>
      </c>
      <c r="C18" s="40">
        <v>73.047960066267308</v>
      </c>
      <c r="D18" s="41">
        <v>82.5</v>
      </c>
      <c r="E18" s="42">
        <v>74.9890767342728</v>
      </c>
      <c r="F18" s="40">
        <v>76.660018713589309</v>
      </c>
      <c r="G18" s="43">
        <v>3</v>
      </c>
      <c r="H18" s="44" t="s">
        <v>37</v>
      </c>
      <c r="I18" s="95">
        <v>2</v>
      </c>
      <c r="J18" s="33" t="s">
        <v>30</v>
      </c>
      <c r="K18" s="24">
        <v>1</v>
      </c>
      <c r="L18" s="96" t="s">
        <v>24</v>
      </c>
      <c r="N18" s="12"/>
    </row>
    <row r="19" spans="1:14" hidden="1">
      <c r="A19" s="33">
        <v>13</v>
      </c>
      <c r="B19" s="78" t="s">
        <v>48</v>
      </c>
      <c r="C19" s="40">
        <v>69.174333327590304</v>
      </c>
      <c r="D19" s="41">
        <v>77.499999999999986</v>
      </c>
      <c r="E19" s="42">
        <v>89.848739277164128</v>
      </c>
      <c r="F19" s="40">
        <v>79.941795709142738</v>
      </c>
      <c r="G19" s="43">
        <v>4</v>
      </c>
      <c r="H19" s="44" t="s">
        <v>41</v>
      </c>
      <c r="I19" s="95">
        <v>4</v>
      </c>
      <c r="J19" s="33" t="s">
        <v>39</v>
      </c>
      <c r="K19" s="24">
        <v>4</v>
      </c>
      <c r="L19" s="96" t="s">
        <v>41</v>
      </c>
      <c r="N19" s="12"/>
    </row>
    <row r="20" spans="1:14" hidden="1">
      <c r="A20" s="33">
        <v>15</v>
      </c>
      <c r="B20" s="78" t="s">
        <v>49</v>
      </c>
      <c r="C20" s="40">
        <v>78.881716814495391</v>
      </c>
      <c r="D20" s="41">
        <v>67.5</v>
      </c>
      <c r="E20" s="42">
        <v>52.089796235036474</v>
      </c>
      <c r="F20" s="40">
        <v>64.750433538363211</v>
      </c>
      <c r="G20" s="43">
        <v>1</v>
      </c>
      <c r="H20" s="44" t="s">
        <v>24</v>
      </c>
      <c r="I20" s="95">
        <v>1</v>
      </c>
      <c r="J20" s="33" t="s">
        <v>25</v>
      </c>
      <c r="K20" s="24">
        <v>1</v>
      </c>
      <c r="L20" s="96" t="s">
        <v>24</v>
      </c>
      <c r="N20" s="12"/>
    </row>
    <row r="21" spans="1:14" hidden="1">
      <c r="A21" s="33">
        <v>68001</v>
      </c>
      <c r="B21" s="78" t="s">
        <v>50</v>
      </c>
      <c r="C21" s="40">
        <v>53.254619513746306</v>
      </c>
      <c r="D21" s="41">
        <v>92.5</v>
      </c>
      <c r="E21" s="42">
        <v>82.807095642687145</v>
      </c>
      <c r="F21" s="40">
        <v>76.849224111198751</v>
      </c>
      <c r="G21" s="43">
        <v>3</v>
      </c>
      <c r="H21" s="44" t="s">
        <v>37</v>
      </c>
      <c r="I21" s="95">
        <v>2</v>
      </c>
      <c r="J21" s="33" t="s">
        <v>30</v>
      </c>
      <c r="K21" s="24">
        <v>1</v>
      </c>
      <c r="L21" s="96" t="s">
        <v>24</v>
      </c>
      <c r="N21" s="12"/>
    </row>
    <row r="22" spans="1:14" hidden="1">
      <c r="A22" s="33">
        <v>76109</v>
      </c>
      <c r="B22" s="78" t="s">
        <v>51</v>
      </c>
      <c r="C22" s="40">
        <v>6.3252082530192002</v>
      </c>
      <c r="D22" s="41">
        <v>47.5</v>
      </c>
      <c r="E22" s="42">
        <v>63.228667296508206</v>
      </c>
      <c r="F22" s="40">
        <v>41.439029394509042</v>
      </c>
      <c r="G22" s="43">
        <v>1</v>
      </c>
      <c r="H22" s="44" t="s">
        <v>24</v>
      </c>
      <c r="I22" s="95">
        <v>1</v>
      </c>
      <c r="J22" s="33" t="s">
        <v>25</v>
      </c>
      <c r="K22" s="24">
        <v>1</v>
      </c>
      <c r="L22" s="96" t="s">
        <v>24</v>
      </c>
      <c r="N22" s="12"/>
    </row>
    <row r="23" spans="1:14" hidden="1">
      <c r="A23" s="33">
        <v>76111</v>
      </c>
      <c r="B23" s="78" t="s">
        <v>52</v>
      </c>
      <c r="C23" s="40">
        <v>31.164340165837899</v>
      </c>
      <c r="D23" s="41">
        <v>42.5</v>
      </c>
      <c r="E23" s="42">
        <v>74.958546979319294</v>
      </c>
      <c r="F23" s="40">
        <v>52.082720841479087</v>
      </c>
      <c r="G23" s="43">
        <v>1</v>
      </c>
      <c r="H23" s="44" t="s">
        <v>24</v>
      </c>
      <c r="I23" s="95">
        <v>3</v>
      </c>
      <c r="J23" s="33" t="s">
        <v>44</v>
      </c>
      <c r="K23" s="24">
        <v>1</v>
      </c>
      <c r="L23" s="96" t="s">
        <v>24</v>
      </c>
      <c r="N23" s="12"/>
    </row>
    <row r="24" spans="1:14" hidden="1">
      <c r="A24" s="33">
        <v>17</v>
      </c>
      <c r="B24" s="78" t="s">
        <v>53</v>
      </c>
      <c r="C24" s="40">
        <v>58.328277399915493</v>
      </c>
      <c r="D24" s="41">
        <v>92.5</v>
      </c>
      <c r="E24" s="42">
        <v>91.638493339066144</v>
      </c>
      <c r="F24" s="40">
        <v>81.903880555601106</v>
      </c>
      <c r="G24" s="43">
        <v>4</v>
      </c>
      <c r="H24" s="44" t="s">
        <v>41</v>
      </c>
      <c r="I24" s="95">
        <v>4</v>
      </c>
      <c r="J24" s="33" t="s">
        <v>39</v>
      </c>
      <c r="K24" s="24">
        <v>4</v>
      </c>
      <c r="L24" s="96" t="s">
        <v>41</v>
      </c>
      <c r="N24" s="12"/>
    </row>
    <row r="25" spans="1:14" hidden="1">
      <c r="A25" s="33">
        <v>76001</v>
      </c>
      <c r="B25" s="78" t="s">
        <v>54</v>
      </c>
      <c r="C25" s="40">
        <v>25.680445692952603</v>
      </c>
      <c r="D25" s="41">
        <v>50</v>
      </c>
      <c r="E25" s="42">
        <v>85.164549108775262</v>
      </c>
      <c r="F25" s="40">
        <v>56.769953351395884</v>
      </c>
      <c r="G25" s="43">
        <v>1</v>
      </c>
      <c r="H25" s="44" t="s">
        <v>24</v>
      </c>
      <c r="I25" s="95">
        <v>2</v>
      </c>
      <c r="J25" s="33" t="s">
        <v>30</v>
      </c>
      <c r="K25" s="24">
        <v>1</v>
      </c>
      <c r="L25" s="96" t="s">
        <v>24</v>
      </c>
      <c r="N25" s="12"/>
    </row>
    <row r="26" spans="1:14" hidden="1">
      <c r="A26" s="33">
        <v>18</v>
      </c>
      <c r="B26" s="78" t="s">
        <v>55</v>
      </c>
      <c r="C26" s="40">
        <v>0</v>
      </c>
      <c r="D26" s="41">
        <v>59.999999999999986</v>
      </c>
      <c r="E26" s="42">
        <v>84.496113017063252</v>
      </c>
      <c r="F26" s="40">
        <v>51.798445206825292</v>
      </c>
      <c r="G26" s="43">
        <v>1</v>
      </c>
      <c r="H26" s="44" t="s">
        <v>24</v>
      </c>
      <c r="I26" s="95">
        <v>3</v>
      </c>
      <c r="J26" s="33" t="s">
        <v>44</v>
      </c>
      <c r="K26" s="24">
        <v>1</v>
      </c>
      <c r="L26" s="96" t="s">
        <v>24</v>
      </c>
      <c r="N26" s="12"/>
    </row>
    <row r="27" spans="1:14" hidden="1">
      <c r="A27" s="33">
        <v>13001</v>
      </c>
      <c r="B27" s="78" t="s">
        <v>56</v>
      </c>
      <c r="C27" s="40">
        <v>81.178962110783701</v>
      </c>
      <c r="D27" s="41">
        <v>92.5</v>
      </c>
      <c r="E27" s="42">
        <v>51.159222056107225</v>
      </c>
      <c r="F27" s="40">
        <v>72.567377455677999</v>
      </c>
      <c r="G27" s="43">
        <v>2</v>
      </c>
      <c r="H27" s="44" t="s">
        <v>34</v>
      </c>
      <c r="I27" s="95">
        <v>2</v>
      </c>
      <c r="J27" s="33" t="s">
        <v>30</v>
      </c>
      <c r="K27" s="24">
        <v>1</v>
      </c>
      <c r="L27" s="96" t="s">
        <v>24</v>
      </c>
      <c r="N27" s="12"/>
    </row>
    <row r="28" spans="1:14">
      <c r="A28" s="33">
        <v>76147</v>
      </c>
      <c r="B28" s="78" t="s">
        <v>57</v>
      </c>
      <c r="C28" s="40">
        <v>17.8936491200663</v>
      </c>
      <c r="D28" s="41">
        <v>82.5</v>
      </c>
      <c r="E28" s="42">
        <v>93.570379280072956</v>
      </c>
      <c r="F28" s="40">
        <v>67.546246448049075</v>
      </c>
      <c r="G28" s="43">
        <v>2</v>
      </c>
      <c r="H28" s="44" t="s">
        <v>34</v>
      </c>
      <c r="I28" s="95">
        <v>1</v>
      </c>
      <c r="J28" s="33" t="s">
        <v>25</v>
      </c>
      <c r="K28" s="24">
        <v>1</v>
      </c>
      <c r="L28" s="96" t="s">
        <v>24</v>
      </c>
      <c r="N28" s="12"/>
    </row>
    <row r="29" spans="1:14" hidden="1">
      <c r="A29" s="33">
        <v>85</v>
      </c>
      <c r="B29" s="78" t="s">
        <v>58</v>
      </c>
      <c r="C29" s="40">
        <v>58.644225002851805</v>
      </c>
      <c r="D29" s="41">
        <v>100</v>
      </c>
      <c r="E29" s="42">
        <v>87.961252029987293</v>
      </c>
      <c r="F29" s="40">
        <v>82.777768312850469</v>
      </c>
      <c r="G29" s="43">
        <v>4</v>
      </c>
      <c r="H29" s="44" t="s">
        <v>41</v>
      </c>
      <c r="I29" s="95">
        <v>4</v>
      </c>
      <c r="J29" s="33" t="s">
        <v>39</v>
      </c>
      <c r="K29" s="24">
        <v>4</v>
      </c>
      <c r="L29" s="96" t="s">
        <v>41</v>
      </c>
      <c r="N29" s="12"/>
    </row>
    <row r="30" spans="1:14" hidden="1">
      <c r="A30" s="33">
        <v>19</v>
      </c>
      <c r="B30" s="78" t="s">
        <v>59</v>
      </c>
      <c r="C30" s="40">
        <v>55.247138472371404</v>
      </c>
      <c r="D30" s="41">
        <v>25</v>
      </c>
      <c r="E30" s="42">
        <v>78.667089487268854</v>
      </c>
      <c r="F30" s="40">
        <v>55.540977336618958</v>
      </c>
      <c r="G30" s="43">
        <v>1</v>
      </c>
      <c r="H30" s="44" t="s">
        <v>24</v>
      </c>
      <c r="I30" s="95">
        <v>4</v>
      </c>
      <c r="J30" s="33" t="s">
        <v>39</v>
      </c>
      <c r="K30" s="24">
        <v>1</v>
      </c>
      <c r="L30" s="96" t="s">
        <v>24</v>
      </c>
      <c r="N30" s="12"/>
    </row>
    <row r="31" spans="1:14" hidden="1">
      <c r="A31" s="33">
        <v>20</v>
      </c>
      <c r="B31" s="78" t="s">
        <v>60</v>
      </c>
      <c r="C31" s="40">
        <v>35.437479846454998</v>
      </c>
      <c r="D31" s="41">
        <v>77.499999999999986</v>
      </c>
      <c r="E31" s="42">
        <v>87.536585038987241</v>
      </c>
      <c r="F31" s="40">
        <v>68.895877969531398</v>
      </c>
      <c r="G31" s="43">
        <v>2</v>
      </c>
      <c r="H31" s="44" t="s">
        <v>34</v>
      </c>
      <c r="I31" s="95">
        <v>3</v>
      </c>
      <c r="J31" s="33" t="s">
        <v>44</v>
      </c>
      <c r="K31" s="24">
        <v>1</v>
      </c>
      <c r="L31" s="96" t="s">
        <v>24</v>
      </c>
      <c r="N31" s="12"/>
    </row>
    <row r="32" spans="1:14" hidden="1">
      <c r="A32" s="33">
        <v>25175</v>
      </c>
      <c r="B32" s="78" t="s">
        <v>61</v>
      </c>
      <c r="C32" s="40">
        <v>71.644245890126101</v>
      </c>
      <c r="D32" s="41">
        <v>100</v>
      </c>
      <c r="E32" s="42">
        <v>68.172288828744456</v>
      </c>
      <c r="F32" s="40">
        <v>78.762189298535617</v>
      </c>
      <c r="G32" s="43">
        <v>3</v>
      </c>
      <c r="H32" s="44" t="s">
        <v>37</v>
      </c>
      <c r="I32" s="95">
        <v>3</v>
      </c>
      <c r="J32" s="33" t="s">
        <v>44</v>
      </c>
      <c r="K32" s="24">
        <v>2</v>
      </c>
      <c r="L32" s="96" t="s">
        <v>34</v>
      </c>
      <c r="N32" s="12"/>
    </row>
    <row r="33" spans="1:14" hidden="1">
      <c r="A33" s="33">
        <v>27</v>
      </c>
      <c r="B33" s="78" t="s">
        <v>62</v>
      </c>
      <c r="C33" s="40">
        <v>83.476459052973894</v>
      </c>
      <c r="D33" s="41">
        <v>100</v>
      </c>
      <c r="E33" s="42">
        <v>64.889075947403171</v>
      </c>
      <c r="F33" s="40">
        <v>80.998568094853439</v>
      </c>
      <c r="G33" s="43">
        <v>4</v>
      </c>
      <c r="H33" s="44" t="s">
        <v>41</v>
      </c>
      <c r="I33" s="95">
        <v>1</v>
      </c>
      <c r="J33" s="33" t="s">
        <v>25</v>
      </c>
      <c r="K33" s="24">
        <v>1</v>
      </c>
      <c r="L33" s="96" t="s">
        <v>24</v>
      </c>
      <c r="N33" s="12"/>
    </row>
    <row r="34" spans="1:14" hidden="1">
      <c r="A34" s="33">
        <v>47189</v>
      </c>
      <c r="B34" s="78" t="s">
        <v>63</v>
      </c>
      <c r="C34" s="40">
        <v>26.5157031083879</v>
      </c>
      <c r="D34" s="41">
        <v>77.499999999999986</v>
      </c>
      <c r="E34" s="42">
        <v>96.062932977834294</v>
      </c>
      <c r="F34" s="40">
        <v>69.629884123650086</v>
      </c>
      <c r="G34" s="43">
        <v>2</v>
      </c>
      <c r="H34" s="44" t="s">
        <v>34</v>
      </c>
      <c r="I34" s="95">
        <v>4</v>
      </c>
      <c r="J34" s="33" t="s">
        <v>39</v>
      </c>
      <c r="K34" s="24">
        <v>2</v>
      </c>
      <c r="L34" s="96" t="s">
        <v>34</v>
      </c>
      <c r="N34" s="12"/>
    </row>
    <row r="35" spans="1:14" hidden="1">
      <c r="A35" s="33">
        <v>23</v>
      </c>
      <c r="B35" s="78" t="s">
        <v>64</v>
      </c>
      <c r="C35" s="40">
        <v>59.426332309657205</v>
      </c>
      <c r="D35" s="41">
        <v>92.5</v>
      </c>
      <c r="E35" s="42">
        <v>81.038017021189276</v>
      </c>
      <c r="F35" s="40">
        <v>77.993106501372864</v>
      </c>
      <c r="G35" s="43">
        <v>3</v>
      </c>
      <c r="H35" s="44" t="s">
        <v>37</v>
      </c>
      <c r="I35" s="95">
        <v>4</v>
      </c>
      <c r="J35" s="33" t="s">
        <v>39</v>
      </c>
      <c r="K35" s="24">
        <v>3</v>
      </c>
      <c r="L35" s="96" t="s">
        <v>37</v>
      </c>
      <c r="N35" s="12"/>
    </row>
    <row r="36" spans="1:14" hidden="1">
      <c r="A36" s="33">
        <v>54001</v>
      </c>
      <c r="B36" s="78" t="s">
        <v>65</v>
      </c>
      <c r="C36" s="40">
        <v>43.741071531071398</v>
      </c>
      <c r="D36" s="41">
        <v>82.5</v>
      </c>
      <c r="E36" s="42">
        <v>47.114472965432483</v>
      </c>
      <c r="F36" s="40">
        <v>56.718110645494413</v>
      </c>
      <c r="G36" s="43">
        <v>1</v>
      </c>
      <c r="H36" s="44" t="s">
        <v>24</v>
      </c>
      <c r="I36" s="95">
        <v>1</v>
      </c>
      <c r="J36" s="33" t="s">
        <v>25</v>
      </c>
      <c r="K36" s="24">
        <v>1</v>
      </c>
      <c r="L36" s="96" t="s">
        <v>24</v>
      </c>
      <c r="N36" s="12"/>
    </row>
    <row r="37" spans="1:14" hidden="1">
      <c r="A37" s="33">
        <v>25</v>
      </c>
      <c r="B37" s="78" t="s">
        <v>66</v>
      </c>
      <c r="C37" s="40">
        <v>74.197486426575495</v>
      </c>
      <c r="D37" s="41">
        <v>92.5</v>
      </c>
      <c r="E37" s="42">
        <v>82.310121317199616</v>
      </c>
      <c r="F37" s="40">
        <v>82.933294454852501</v>
      </c>
      <c r="G37" s="43">
        <v>4</v>
      </c>
      <c r="H37" s="44" t="s">
        <v>41</v>
      </c>
      <c r="I37" s="95">
        <v>3</v>
      </c>
      <c r="J37" s="33" t="s">
        <v>44</v>
      </c>
      <c r="K37" s="24">
        <v>3</v>
      </c>
      <c r="L37" s="96" t="s">
        <v>37</v>
      </c>
      <c r="N37" s="12"/>
    </row>
    <row r="38" spans="1:14" hidden="1">
      <c r="A38" s="33">
        <v>66170</v>
      </c>
      <c r="B38" s="78" t="s">
        <v>67</v>
      </c>
      <c r="C38" s="40">
        <v>29.506374335281798</v>
      </c>
      <c r="D38" s="41">
        <v>77.499999999999986</v>
      </c>
      <c r="E38" s="42">
        <v>92.968840671091471</v>
      </c>
      <c r="F38" s="40">
        <v>69.289448569021133</v>
      </c>
      <c r="G38" s="43">
        <v>2</v>
      </c>
      <c r="H38" s="44" t="s">
        <v>34</v>
      </c>
      <c r="I38" s="95">
        <v>4</v>
      </c>
      <c r="J38" s="33" t="s">
        <v>39</v>
      </c>
      <c r="K38" s="24">
        <v>2</v>
      </c>
      <c r="L38" s="96" t="s">
        <v>34</v>
      </c>
      <c r="N38" s="12"/>
    </row>
    <row r="39" spans="1:14" hidden="1">
      <c r="A39" s="33">
        <v>15238</v>
      </c>
      <c r="B39" s="78" t="s">
        <v>68</v>
      </c>
      <c r="C39" s="40">
        <v>86.822443190685803</v>
      </c>
      <c r="D39" s="41">
        <v>74.999999999999986</v>
      </c>
      <c r="E39" s="42">
        <v>84.519100488802792</v>
      </c>
      <c r="F39" s="40">
        <v>82.354373152726851</v>
      </c>
      <c r="G39" s="43">
        <v>4</v>
      </c>
      <c r="H39" s="44" t="s">
        <v>41</v>
      </c>
      <c r="I39" s="95">
        <v>1</v>
      </c>
      <c r="J39" s="33" t="s">
        <v>25</v>
      </c>
      <c r="K39" s="24">
        <v>1</v>
      </c>
      <c r="L39" s="96" t="s">
        <v>24</v>
      </c>
      <c r="N39" s="12"/>
    </row>
    <row r="40" spans="1:14" hidden="1">
      <c r="A40" s="33">
        <v>5266</v>
      </c>
      <c r="B40" s="78" t="s">
        <v>69</v>
      </c>
      <c r="C40" s="40">
        <v>82.3640337637828</v>
      </c>
      <c r="D40" s="41">
        <v>82.5</v>
      </c>
      <c r="E40" s="42">
        <v>76.239391918367801</v>
      </c>
      <c r="F40" s="40">
        <v>79.954966896481949</v>
      </c>
      <c r="G40" s="43">
        <v>4</v>
      </c>
      <c r="H40" s="44" t="s">
        <v>41</v>
      </c>
      <c r="I40" s="95">
        <v>3</v>
      </c>
      <c r="J40" s="33" t="s">
        <v>44</v>
      </c>
      <c r="K40" s="24">
        <v>3</v>
      </c>
      <c r="L40" s="96" t="s">
        <v>37</v>
      </c>
      <c r="N40" s="12"/>
    </row>
    <row r="41" spans="1:14" hidden="1">
      <c r="A41" s="33">
        <v>25269</v>
      </c>
      <c r="B41" s="78" t="s">
        <v>70</v>
      </c>
      <c r="C41" s="40">
        <v>68.6159349184626</v>
      </c>
      <c r="D41" s="41">
        <v>92.5</v>
      </c>
      <c r="E41" s="42">
        <v>46.284875279750651</v>
      </c>
      <c r="F41" s="40">
        <v>66.848730587439036</v>
      </c>
      <c r="G41" s="43">
        <v>2</v>
      </c>
      <c r="H41" s="44" t="s">
        <v>34</v>
      </c>
      <c r="I41" s="95">
        <v>1</v>
      </c>
      <c r="J41" s="33" t="s">
        <v>25</v>
      </c>
      <c r="K41" s="24">
        <v>1</v>
      </c>
      <c r="L41" s="96" t="s">
        <v>24</v>
      </c>
      <c r="N41" s="12"/>
    </row>
    <row r="42" spans="1:14" hidden="1">
      <c r="A42" s="33">
        <v>18001</v>
      </c>
      <c r="B42" s="78" t="s">
        <v>71</v>
      </c>
      <c r="C42" s="40">
        <v>41.087825781905899</v>
      </c>
      <c r="D42" s="41">
        <v>25</v>
      </c>
      <c r="E42" s="42">
        <v>90.634590404093416</v>
      </c>
      <c r="F42" s="40">
        <v>56.080183896209135</v>
      </c>
      <c r="G42" s="43">
        <v>1</v>
      </c>
      <c r="H42" s="44" t="s">
        <v>24</v>
      </c>
      <c r="I42" s="95">
        <v>3</v>
      </c>
      <c r="J42" s="33" t="s">
        <v>44</v>
      </c>
      <c r="K42" s="24">
        <v>1</v>
      </c>
      <c r="L42" s="96" t="s">
        <v>24</v>
      </c>
      <c r="N42" s="12"/>
    </row>
    <row r="43" spans="1:14" hidden="1">
      <c r="A43" s="33">
        <v>68276</v>
      </c>
      <c r="B43" s="78" t="s">
        <v>72</v>
      </c>
      <c r="C43" s="40">
        <v>40.6693597968559</v>
      </c>
      <c r="D43" s="41">
        <v>77.499999999999986</v>
      </c>
      <c r="E43" s="42">
        <v>78.465127526515943</v>
      </c>
      <c r="F43" s="40">
        <v>66.836858949663153</v>
      </c>
      <c r="G43" s="43">
        <v>2</v>
      </c>
      <c r="H43" s="44" t="s">
        <v>34</v>
      </c>
      <c r="I43" s="95">
        <v>3</v>
      </c>
      <c r="J43" s="33" t="s">
        <v>44</v>
      </c>
      <c r="K43" s="24">
        <v>1</v>
      </c>
      <c r="L43" s="96" t="s">
        <v>24</v>
      </c>
      <c r="N43" s="12"/>
    </row>
    <row r="44" spans="1:14" hidden="1">
      <c r="A44" s="33">
        <v>25286</v>
      </c>
      <c r="B44" s="78" t="s">
        <v>73</v>
      </c>
      <c r="C44" s="40">
        <v>85.009121826960794</v>
      </c>
      <c r="D44" s="41">
        <v>92.5</v>
      </c>
      <c r="E44" s="42">
        <v>60.630229682547572</v>
      </c>
      <c r="F44" s="40">
        <v>77.504828421107263</v>
      </c>
      <c r="G44" s="43">
        <v>3</v>
      </c>
      <c r="H44" s="44" t="s">
        <v>37</v>
      </c>
      <c r="I44" s="95">
        <v>1</v>
      </c>
      <c r="J44" s="33" t="s">
        <v>25</v>
      </c>
      <c r="K44" s="24">
        <v>1</v>
      </c>
      <c r="L44" s="96" t="s">
        <v>24</v>
      </c>
      <c r="N44" s="12"/>
    </row>
    <row r="45" spans="1:14" hidden="1">
      <c r="A45" s="33">
        <v>25290</v>
      </c>
      <c r="B45" s="78" t="s">
        <v>74</v>
      </c>
      <c r="C45" s="40">
        <v>81.898981327086389</v>
      </c>
      <c r="D45" s="41">
        <v>67.5</v>
      </c>
      <c r="E45" s="42">
        <v>86.42773082327156</v>
      </c>
      <c r="F45" s="40">
        <v>79.390786727434545</v>
      </c>
      <c r="G45" s="43">
        <v>4</v>
      </c>
      <c r="H45" s="44" t="s">
        <v>41</v>
      </c>
      <c r="I45" s="95">
        <v>1</v>
      </c>
      <c r="J45" s="33" t="s">
        <v>25</v>
      </c>
      <c r="K45" s="24">
        <v>1</v>
      </c>
      <c r="L45" s="96" t="s">
        <v>24</v>
      </c>
      <c r="N45" s="12"/>
    </row>
    <row r="46" spans="1:14" hidden="1">
      <c r="A46" s="33">
        <v>25307</v>
      </c>
      <c r="B46" s="78" t="s">
        <v>75</v>
      </c>
      <c r="C46" s="40">
        <v>68.2011655145822</v>
      </c>
      <c r="D46" s="41">
        <v>100</v>
      </c>
      <c r="E46" s="42">
        <v>67.081629774886949</v>
      </c>
      <c r="F46" s="40">
        <v>77.293001564329444</v>
      </c>
      <c r="G46" s="43">
        <v>3</v>
      </c>
      <c r="H46" s="44" t="s">
        <v>37</v>
      </c>
      <c r="I46" s="95">
        <v>1</v>
      </c>
      <c r="J46" s="33" t="s">
        <v>25</v>
      </c>
      <c r="K46" s="24">
        <v>1</v>
      </c>
      <c r="L46" s="96" t="s">
        <v>24</v>
      </c>
      <c r="N46" s="12"/>
    </row>
    <row r="47" spans="1:14" hidden="1">
      <c r="A47" s="33">
        <v>68307</v>
      </c>
      <c r="B47" s="78" t="s">
        <v>76</v>
      </c>
      <c r="C47" s="40">
        <v>55.958205559740001</v>
      </c>
      <c r="D47" s="41">
        <v>100</v>
      </c>
      <c r="E47" s="42">
        <v>82.088719647987745</v>
      </c>
      <c r="F47" s="40">
        <v>79.6229495271171</v>
      </c>
      <c r="G47" s="43">
        <v>4</v>
      </c>
      <c r="H47" s="44" t="s">
        <v>41</v>
      </c>
      <c r="I47" s="95">
        <v>3</v>
      </c>
      <c r="J47" s="33" t="s">
        <v>44</v>
      </c>
      <c r="K47" s="24">
        <v>3</v>
      </c>
      <c r="L47" s="96" t="s">
        <v>37</v>
      </c>
      <c r="N47" s="12"/>
    </row>
    <row r="48" spans="1:14" hidden="1">
      <c r="A48" s="33">
        <v>94</v>
      </c>
      <c r="B48" s="78" t="s">
        <v>77</v>
      </c>
      <c r="C48" s="40">
        <v>0</v>
      </c>
      <c r="D48" s="41">
        <v>100</v>
      </c>
      <c r="E48" s="42">
        <v>83.21627359600393</v>
      </c>
      <c r="F48" s="40">
        <v>63.286509438401573</v>
      </c>
      <c r="G48" s="43">
        <v>1</v>
      </c>
      <c r="H48" s="44" t="s">
        <v>24</v>
      </c>
      <c r="I48" s="95">
        <v>2</v>
      </c>
      <c r="J48" s="33" t="s">
        <v>30</v>
      </c>
      <c r="K48" s="24">
        <v>1</v>
      </c>
      <c r="L48" s="96" t="s">
        <v>24</v>
      </c>
      <c r="N48" s="12"/>
    </row>
    <row r="49" spans="1:14" hidden="1">
      <c r="A49" s="33">
        <v>95</v>
      </c>
      <c r="B49" s="78" t="s">
        <v>78</v>
      </c>
      <c r="C49" s="40">
        <v>32.9910100217406</v>
      </c>
      <c r="D49" s="41">
        <v>100</v>
      </c>
      <c r="E49" s="42">
        <v>81.3390740592817</v>
      </c>
      <c r="F49" s="40">
        <v>72.432932630234859</v>
      </c>
      <c r="G49" s="43">
        <v>2</v>
      </c>
      <c r="H49" s="44" t="s">
        <v>34</v>
      </c>
      <c r="I49" s="95">
        <v>4</v>
      </c>
      <c r="J49" s="33" t="s">
        <v>39</v>
      </c>
      <c r="K49" s="24">
        <v>2</v>
      </c>
      <c r="L49" s="96" t="s">
        <v>34</v>
      </c>
      <c r="N49" s="12"/>
    </row>
    <row r="50" spans="1:14" hidden="1">
      <c r="A50" s="33">
        <v>41</v>
      </c>
      <c r="B50" s="78" t="s">
        <v>79</v>
      </c>
      <c r="C50" s="40">
        <v>55.041537816850195</v>
      </c>
      <c r="D50" s="41">
        <v>59.999999999999986</v>
      </c>
      <c r="E50" s="42">
        <v>73.003279414724886</v>
      </c>
      <c r="F50" s="40">
        <v>63.713773110945013</v>
      </c>
      <c r="G50" s="43">
        <v>1</v>
      </c>
      <c r="H50" s="44" t="s">
        <v>24</v>
      </c>
      <c r="I50" s="95">
        <v>4</v>
      </c>
      <c r="J50" s="33" t="s">
        <v>39</v>
      </c>
      <c r="K50" s="24">
        <v>1</v>
      </c>
      <c r="L50" s="96" t="s">
        <v>24</v>
      </c>
      <c r="N50" s="12"/>
    </row>
    <row r="51" spans="1:14" hidden="1">
      <c r="A51" s="33">
        <v>73001</v>
      </c>
      <c r="B51" s="78" t="s">
        <v>80</v>
      </c>
      <c r="C51" s="40">
        <v>71.655540902963892</v>
      </c>
      <c r="D51" s="41">
        <v>85</v>
      </c>
      <c r="E51" s="42">
        <v>66.741943550099151</v>
      </c>
      <c r="F51" s="40">
        <v>73.693439690928841</v>
      </c>
      <c r="G51" s="43">
        <v>3</v>
      </c>
      <c r="H51" s="44" t="s">
        <v>37</v>
      </c>
      <c r="I51" s="95">
        <v>2</v>
      </c>
      <c r="J51" s="33" t="s">
        <v>30</v>
      </c>
      <c r="K51" s="24">
        <v>1</v>
      </c>
      <c r="L51" s="96" t="s">
        <v>24</v>
      </c>
      <c r="N51" s="12"/>
    </row>
    <row r="52" spans="1:14" hidden="1">
      <c r="A52" s="33">
        <v>52356</v>
      </c>
      <c r="B52" s="78" t="s">
        <v>81</v>
      </c>
      <c r="C52" s="40">
        <v>87.44336918150249</v>
      </c>
      <c r="D52" s="41">
        <v>85</v>
      </c>
      <c r="E52" s="42">
        <v>88.274483752361164</v>
      </c>
      <c r="F52" s="40">
        <v>87.042804255395211</v>
      </c>
      <c r="G52" s="43">
        <v>4</v>
      </c>
      <c r="H52" s="44" t="s">
        <v>41</v>
      </c>
      <c r="I52" s="95">
        <v>4</v>
      </c>
      <c r="J52" s="33" t="s">
        <v>39</v>
      </c>
      <c r="K52" s="24">
        <v>4</v>
      </c>
      <c r="L52" s="96" t="s">
        <v>41</v>
      </c>
      <c r="N52" s="12"/>
    </row>
    <row r="53" spans="1:14" hidden="1">
      <c r="A53" s="33">
        <v>5360</v>
      </c>
      <c r="B53" s="78" t="s">
        <v>82</v>
      </c>
      <c r="C53" s="40">
        <v>51.515970774580296</v>
      </c>
      <c r="D53" s="41">
        <v>77.499999999999986</v>
      </c>
      <c r="E53" s="42">
        <v>97.651732836893771</v>
      </c>
      <c r="F53" s="40">
        <v>77.765484367131606</v>
      </c>
      <c r="G53" s="43">
        <v>3</v>
      </c>
      <c r="H53" s="44" t="s">
        <v>37</v>
      </c>
      <c r="I53" s="95">
        <v>4</v>
      </c>
      <c r="J53" s="33" t="s">
        <v>39</v>
      </c>
      <c r="K53" s="24">
        <v>3</v>
      </c>
      <c r="L53" s="96" t="s">
        <v>37</v>
      </c>
      <c r="N53" s="12"/>
    </row>
    <row r="54" spans="1:14" hidden="1">
      <c r="A54" s="33">
        <v>76364</v>
      </c>
      <c r="B54" s="78" t="s">
        <v>83</v>
      </c>
      <c r="C54" s="40">
        <v>5.8330509221727098</v>
      </c>
      <c r="D54" s="41">
        <v>100</v>
      </c>
      <c r="E54" s="42">
        <v>91.810265285614548</v>
      </c>
      <c r="F54" s="40">
        <v>68.474021390897633</v>
      </c>
      <c r="G54" s="43">
        <v>2</v>
      </c>
      <c r="H54" s="44" t="s">
        <v>34</v>
      </c>
      <c r="I54" s="95">
        <v>4</v>
      </c>
      <c r="J54" s="33" t="s">
        <v>39</v>
      </c>
      <c r="K54" s="24">
        <v>2</v>
      </c>
      <c r="L54" s="96" t="s">
        <v>34</v>
      </c>
      <c r="N54" s="12"/>
    </row>
    <row r="55" spans="1:14" hidden="1">
      <c r="A55" s="33">
        <v>5380</v>
      </c>
      <c r="B55" s="78" t="s">
        <v>84</v>
      </c>
      <c r="C55" s="40">
        <v>97.066173485723496</v>
      </c>
      <c r="D55" s="41">
        <v>92.5</v>
      </c>
      <c r="E55" s="42">
        <v>48.485268930169653</v>
      </c>
      <c r="F55" s="40">
        <v>76.263959617784906</v>
      </c>
      <c r="G55" s="43">
        <v>3</v>
      </c>
      <c r="H55" s="44" t="s">
        <v>37</v>
      </c>
      <c r="I55" s="95">
        <v>2</v>
      </c>
      <c r="J55" s="33" t="s">
        <v>30</v>
      </c>
      <c r="K55" s="24">
        <v>1</v>
      </c>
      <c r="L55" s="96" t="s">
        <v>24</v>
      </c>
      <c r="N55" s="12"/>
    </row>
    <row r="56" spans="1:14" hidden="1">
      <c r="A56" s="33">
        <v>44</v>
      </c>
      <c r="B56" s="78" t="s">
        <v>85</v>
      </c>
      <c r="C56" s="40">
        <v>48.274236420092997</v>
      </c>
      <c r="D56" s="41">
        <v>92.5</v>
      </c>
      <c r="E56" s="42">
        <v>68.288752636291804</v>
      </c>
      <c r="F56" s="40">
        <v>69.547771980544624</v>
      </c>
      <c r="G56" s="43">
        <v>2</v>
      </c>
      <c r="H56" s="44" t="s">
        <v>34</v>
      </c>
      <c r="I56" s="95">
        <v>3</v>
      </c>
      <c r="J56" s="33" t="s">
        <v>44</v>
      </c>
      <c r="K56" s="24">
        <v>1</v>
      </c>
      <c r="L56" s="96" t="s">
        <v>24</v>
      </c>
      <c r="N56" s="12"/>
    </row>
    <row r="57" spans="1:14" hidden="1">
      <c r="A57" s="33">
        <v>23417</v>
      </c>
      <c r="B57" s="78" t="s">
        <v>86</v>
      </c>
      <c r="C57" s="40">
        <v>85.157187320391003</v>
      </c>
      <c r="D57" s="41">
        <v>32.499999999999993</v>
      </c>
      <c r="E57" s="42">
        <v>84.157797369541612</v>
      </c>
      <c r="F57" s="40">
        <v>68.960275143933956</v>
      </c>
      <c r="G57" s="43">
        <v>2</v>
      </c>
      <c r="H57" s="44" t="s">
        <v>34</v>
      </c>
      <c r="I57" s="95">
        <v>3</v>
      </c>
      <c r="J57" s="33" t="s">
        <v>44</v>
      </c>
      <c r="K57" s="24">
        <v>1</v>
      </c>
      <c r="L57" s="96" t="s">
        <v>24</v>
      </c>
      <c r="N57" s="12"/>
    </row>
    <row r="58" spans="1:14" hidden="1">
      <c r="A58" s="33">
        <v>13430</v>
      </c>
      <c r="B58" s="78" t="s">
        <v>87</v>
      </c>
      <c r="C58" s="40">
        <v>63.325077140721298</v>
      </c>
      <c r="D58" s="41">
        <v>85</v>
      </c>
      <c r="E58" s="42">
        <v>89.807460530092385</v>
      </c>
      <c r="F58" s="40">
        <v>80.420507354253346</v>
      </c>
      <c r="G58" s="43">
        <v>4</v>
      </c>
      <c r="H58" s="44" t="s">
        <v>41</v>
      </c>
      <c r="I58" s="95">
        <v>2</v>
      </c>
      <c r="J58" s="33" t="s">
        <v>30</v>
      </c>
      <c r="K58" s="24">
        <v>2</v>
      </c>
      <c r="L58" s="96" t="s">
        <v>34</v>
      </c>
      <c r="N58" s="12"/>
    </row>
    <row r="59" spans="1:14" hidden="1">
      <c r="A59" s="33">
        <v>47</v>
      </c>
      <c r="B59" s="78" t="s">
        <v>88</v>
      </c>
      <c r="C59" s="40">
        <v>77.820064493536506</v>
      </c>
      <c r="D59" s="41">
        <v>77.499999999999986</v>
      </c>
      <c r="E59" s="42">
        <v>48.472907128918436</v>
      </c>
      <c r="F59" s="40">
        <v>65.985182199628326</v>
      </c>
      <c r="G59" s="43">
        <v>2</v>
      </c>
      <c r="H59" s="44" t="s">
        <v>34</v>
      </c>
      <c r="I59" s="95">
        <v>2</v>
      </c>
      <c r="J59" s="33" t="s">
        <v>30</v>
      </c>
      <c r="K59" s="24">
        <v>1</v>
      </c>
      <c r="L59" s="96" t="s">
        <v>24</v>
      </c>
      <c r="N59" s="12"/>
    </row>
    <row r="60" spans="1:14" hidden="1">
      <c r="A60" s="33">
        <v>44430</v>
      </c>
      <c r="B60" s="78" t="s">
        <v>89</v>
      </c>
      <c r="C60" s="40">
        <v>73.7387119390755</v>
      </c>
      <c r="D60" s="41">
        <v>100</v>
      </c>
      <c r="E60" s="42">
        <v>79.480698687406019</v>
      </c>
      <c r="F60" s="40">
        <v>83.913893056685055</v>
      </c>
      <c r="G60" s="43">
        <v>4</v>
      </c>
      <c r="H60" s="44" t="s">
        <v>41</v>
      </c>
      <c r="I60" s="95">
        <v>1</v>
      </c>
      <c r="J60" s="33" t="s">
        <v>25</v>
      </c>
      <c r="K60" s="24">
        <v>1</v>
      </c>
      <c r="L60" s="96" t="s">
        <v>24</v>
      </c>
      <c r="N60" s="12"/>
    </row>
    <row r="61" spans="1:14" hidden="1">
      <c r="A61" s="33">
        <v>8433</v>
      </c>
      <c r="B61" s="78" t="s">
        <v>90</v>
      </c>
      <c r="C61" s="40">
        <v>65.6154162105137</v>
      </c>
      <c r="D61" s="41">
        <v>92.5</v>
      </c>
      <c r="E61" s="42">
        <v>66.710087750942193</v>
      </c>
      <c r="F61" s="40">
        <v>74.118659963530988</v>
      </c>
      <c r="G61" s="43">
        <v>3</v>
      </c>
      <c r="H61" s="44" t="s">
        <v>37</v>
      </c>
      <c r="I61" s="95">
        <v>1</v>
      </c>
      <c r="J61" s="33" t="s">
        <v>25</v>
      </c>
      <c r="K61" s="24">
        <v>1</v>
      </c>
      <c r="L61" s="96" t="s">
        <v>24</v>
      </c>
      <c r="N61" s="12"/>
    </row>
    <row r="62" spans="1:14" hidden="1">
      <c r="A62" s="33">
        <v>17001</v>
      </c>
      <c r="B62" s="78" t="s">
        <v>91</v>
      </c>
      <c r="C62" s="40">
        <v>59.385796351729802</v>
      </c>
      <c r="D62" s="41">
        <v>59.999999999999986</v>
      </c>
      <c r="E62" s="42">
        <v>85.933740889123143</v>
      </c>
      <c r="F62" s="40">
        <v>70.189235261168193</v>
      </c>
      <c r="G62" s="43">
        <v>2</v>
      </c>
      <c r="H62" s="44" t="s">
        <v>34</v>
      </c>
      <c r="I62" s="95" t="s">
        <v>92</v>
      </c>
      <c r="J62" s="33" t="s">
        <v>92</v>
      </c>
      <c r="K62" s="24">
        <v>2</v>
      </c>
      <c r="L62" s="96" t="s">
        <v>34</v>
      </c>
      <c r="N62" s="12"/>
    </row>
    <row r="63" spans="1:14" hidden="1">
      <c r="A63" s="33">
        <v>5001</v>
      </c>
      <c r="B63" s="78" t="s">
        <v>93</v>
      </c>
      <c r="C63" s="40">
        <v>70.714956237821397</v>
      </c>
      <c r="D63" s="41">
        <v>77.499999999999986</v>
      </c>
      <c r="E63" s="42">
        <v>99.855301838872563</v>
      </c>
      <c r="F63" s="40">
        <v>84.406607606895449</v>
      </c>
      <c r="G63" s="43">
        <v>4</v>
      </c>
      <c r="H63" s="44" t="s">
        <v>41</v>
      </c>
      <c r="I63" s="95">
        <v>4</v>
      </c>
      <c r="J63" s="33" t="s">
        <v>39</v>
      </c>
      <c r="K63" s="24">
        <v>4</v>
      </c>
      <c r="L63" s="96" t="s">
        <v>41</v>
      </c>
      <c r="N63" s="12"/>
    </row>
    <row r="64" spans="1:14" hidden="1">
      <c r="A64" s="33">
        <v>50</v>
      </c>
      <c r="B64" s="78" t="s">
        <v>94</v>
      </c>
      <c r="C64" s="40">
        <v>49.352003747361699</v>
      </c>
      <c r="D64" s="41">
        <v>77.499999999999986</v>
      </c>
      <c r="E64" s="42">
        <v>60.240785733448305</v>
      </c>
      <c r="F64" s="40">
        <v>62.15191541758783</v>
      </c>
      <c r="G64" s="43">
        <v>1</v>
      </c>
      <c r="H64" s="44" t="s">
        <v>24</v>
      </c>
      <c r="I64" s="95">
        <v>3</v>
      </c>
      <c r="J64" s="33" t="s">
        <v>44</v>
      </c>
      <c r="K64" s="24">
        <v>1</v>
      </c>
      <c r="L64" s="96" t="s">
        <v>24</v>
      </c>
      <c r="N64" s="12"/>
    </row>
    <row r="65" spans="1:14" hidden="1">
      <c r="A65" s="33">
        <v>23001</v>
      </c>
      <c r="B65" s="78" t="s">
        <v>95</v>
      </c>
      <c r="C65" s="40">
        <v>82.449383937393705</v>
      </c>
      <c r="D65" s="41">
        <v>92.5</v>
      </c>
      <c r="E65" s="42">
        <v>59.073354695309945</v>
      </c>
      <c r="F65" s="40">
        <v>76.114157059342091</v>
      </c>
      <c r="G65" s="43">
        <v>3</v>
      </c>
      <c r="H65" s="44" t="s">
        <v>37</v>
      </c>
      <c r="I65" s="95">
        <v>2</v>
      </c>
      <c r="J65" s="33" t="s">
        <v>30</v>
      </c>
      <c r="K65" s="24">
        <v>1</v>
      </c>
      <c r="L65" s="96" t="s">
        <v>24</v>
      </c>
      <c r="N65" s="12"/>
    </row>
    <row r="66" spans="1:14" hidden="1">
      <c r="A66" s="33">
        <v>25473</v>
      </c>
      <c r="B66" s="78" t="s">
        <v>96</v>
      </c>
      <c r="C66" s="40">
        <v>80.849723677218392</v>
      </c>
      <c r="D66" s="41">
        <v>100</v>
      </c>
      <c r="E66" s="42">
        <v>76.522568024793856</v>
      </c>
      <c r="F66" s="40">
        <v>84.863944313083067</v>
      </c>
      <c r="G66" s="43">
        <v>4</v>
      </c>
      <c r="H66" s="44" t="s">
        <v>41</v>
      </c>
      <c r="I66" s="95">
        <v>2</v>
      </c>
      <c r="J66" s="33" t="s">
        <v>30</v>
      </c>
      <c r="K66" s="24">
        <v>2</v>
      </c>
      <c r="L66" s="96" t="s">
        <v>34</v>
      </c>
      <c r="N66" s="12"/>
    </row>
    <row r="67" spans="1:14" hidden="1">
      <c r="A67" s="33">
        <v>52</v>
      </c>
      <c r="B67" s="78" t="s">
        <v>97</v>
      </c>
      <c r="C67" s="40">
        <v>63.874696697282396</v>
      </c>
      <c r="D67" s="41">
        <v>25</v>
      </c>
      <c r="E67" s="42">
        <v>67.731324381304319</v>
      </c>
      <c r="F67" s="40">
        <v>53.754938761706441</v>
      </c>
      <c r="G67" s="43">
        <v>1</v>
      </c>
      <c r="H67" s="44" t="s">
        <v>24</v>
      </c>
      <c r="I67" s="95">
        <v>1</v>
      </c>
      <c r="J67" s="33" t="s">
        <v>25</v>
      </c>
      <c r="K67" s="24">
        <v>1</v>
      </c>
      <c r="L67" s="96" t="s">
        <v>24</v>
      </c>
      <c r="N67" s="12"/>
    </row>
    <row r="68" spans="1:14" hidden="1">
      <c r="A68" s="33">
        <v>41001</v>
      </c>
      <c r="B68" s="78" t="s">
        <v>98</v>
      </c>
      <c r="C68" s="40">
        <v>44.5876990974024</v>
      </c>
      <c r="D68" s="41">
        <v>74.999999999999986</v>
      </c>
      <c r="E68" s="42">
        <v>52.806553315208511</v>
      </c>
      <c r="F68" s="40">
        <v>56.998931055304126</v>
      </c>
      <c r="G68" s="43">
        <v>1</v>
      </c>
      <c r="H68" s="44" t="s">
        <v>24</v>
      </c>
      <c r="I68" s="95">
        <v>1</v>
      </c>
      <c r="J68" s="33" t="s">
        <v>25</v>
      </c>
      <c r="K68" s="24">
        <v>1</v>
      </c>
      <c r="L68" s="96" t="s">
        <v>24</v>
      </c>
      <c r="N68" s="12"/>
    </row>
    <row r="69" spans="1:14" hidden="1">
      <c r="A69" s="33">
        <v>54</v>
      </c>
      <c r="B69" s="78" t="s">
        <v>99</v>
      </c>
      <c r="C69" s="40">
        <v>29.664380352802301</v>
      </c>
      <c r="D69" s="41">
        <v>100</v>
      </c>
      <c r="E69" s="42">
        <v>72.334835653632211</v>
      </c>
      <c r="F69" s="40">
        <v>67.833248367293578</v>
      </c>
      <c r="G69" s="43">
        <v>2</v>
      </c>
      <c r="H69" s="44" t="s">
        <v>34</v>
      </c>
      <c r="I69" s="95">
        <v>1</v>
      </c>
      <c r="J69" s="33" t="s">
        <v>25</v>
      </c>
      <c r="K69" s="24">
        <v>1</v>
      </c>
      <c r="L69" s="96" t="s">
        <v>24</v>
      </c>
      <c r="N69" s="12"/>
    </row>
    <row r="70" spans="1:14" hidden="1">
      <c r="A70" s="33">
        <v>76520</v>
      </c>
      <c r="B70" s="78" t="s">
        <v>100</v>
      </c>
      <c r="C70" s="40">
        <v>29.965308773533401</v>
      </c>
      <c r="D70" s="41">
        <v>77.499999999999986</v>
      </c>
      <c r="E70" s="42">
        <v>84.779439361543538</v>
      </c>
      <c r="F70" s="40">
        <v>66.151368376677439</v>
      </c>
      <c r="G70" s="43">
        <v>2</v>
      </c>
      <c r="H70" s="44" t="s">
        <v>34</v>
      </c>
      <c r="I70" s="95">
        <v>3</v>
      </c>
      <c r="J70" s="33" t="s">
        <v>44</v>
      </c>
      <c r="K70" s="24">
        <v>1</v>
      </c>
      <c r="L70" s="96" t="s">
        <v>24</v>
      </c>
      <c r="N70" s="12"/>
    </row>
    <row r="71" spans="1:14" hidden="1">
      <c r="A71" s="33">
        <v>52001</v>
      </c>
      <c r="B71" s="78" t="s">
        <v>101</v>
      </c>
      <c r="C71" s="40">
        <v>98.482158642463304</v>
      </c>
      <c r="D71" s="41">
        <v>67.5</v>
      </c>
      <c r="E71" s="42">
        <v>97.103876985803126</v>
      </c>
      <c r="F71" s="40">
        <v>88.636198387060233</v>
      </c>
      <c r="G71" s="43">
        <v>4</v>
      </c>
      <c r="H71" s="44" t="s">
        <v>41</v>
      </c>
      <c r="I71" s="95">
        <v>4</v>
      </c>
      <c r="J71" s="33" t="s">
        <v>39</v>
      </c>
      <c r="K71" s="24">
        <v>4</v>
      </c>
      <c r="L71" s="96" t="s">
        <v>41</v>
      </c>
      <c r="N71" s="12"/>
    </row>
    <row r="72" spans="1:14" hidden="1">
      <c r="A72" s="33">
        <v>66001</v>
      </c>
      <c r="B72" s="78" t="s">
        <v>102</v>
      </c>
      <c r="C72" s="40">
        <v>45.693338622035398</v>
      </c>
      <c r="D72" s="41">
        <v>59.999999999999986</v>
      </c>
      <c r="E72" s="42">
        <v>77.136050036335391</v>
      </c>
      <c r="F72" s="40">
        <v>62.562421601144777</v>
      </c>
      <c r="G72" s="43">
        <v>1</v>
      </c>
      <c r="H72" s="44" t="s">
        <v>24</v>
      </c>
      <c r="I72" s="95">
        <v>2</v>
      </c>
      <c r="J72" s="33" t="s">
        <v>30</v>
      </c>
      <c r="K72" s="24">
        <v>1</v>
      </c>
      <c r="L72" s="96" t="s">
        <v>24</v>
      </c>
      <c r="N72" s="12"/>
    </row>
    <row r="73" spans="1:14" hidden="1">
      <c r="A73" s="33">
        <v>68547</v>
      </c>
      <c r="B73" s="78" t="s">
        <v>103</v>
      </c>
      <c r="C73" s="40">
        <v>43.859318192296797</v>
      </c>
      <c r="D73" s="41">
        <v>77.499999999999986</v>
      </c>
      <c r="E73" s="42">
        <v>78.662322536241703</v>
      </c>
      <c r="F73" s="40">
        <v>67.872724472185709</v>
      </c>
      <c r="G73" s="43">
        <v>2</v>
      </c>
      <c r="H73" s="44" t="s">
        <v>34</v>
      </c>
      <c r="I73" s="95">
        <v>2</v>
      </c>
      <c r="J73" s="33" t="s">
        <v>30</v>
      </c>
      <c r="K73" s="24">
        <v>1</v>
      </c>
      <c r="L73" s="96" t="s">
        <v>24</v>
      </c>
      <c r="N73" s="12"/>
    </row>
    <row r="74" spans="1:14" hidden="1">
      <c r="A74" s="33">
        <v>41551</v>
      </c>
      <c r="B74" s="78" t="s">
        <v>104</v>
      </c>
      <c r="C74" s="40">
        <v>51.987680686422699</v>
      </c>
      <c r="D74" s="41">
        <v>100</v>
      </c>
      <c r="E74" s="42">
        <v>82.040744928471952</v>
      </c>
      <c r="F74" s="40">
        <v>78.412602177315591</v>
      </c>
      <c r="G74" s="43">
        <v>3</v>
      </c>
      <c r="H74" s="44" t="s">
        <v>37</v>
      </c>
      <c r="I74" s="95">
        <v>2</v>
      </c>
      <c r="J74" s="33" t="s">
        <v>30</v>
      </c>
      <c r="K74" s="24">
        <v>1</v>
      </c>
      <c r="L74" s="96" t="s">
        <v>24</v>
      </c>
      <c r="N74" s="12"/>
    </row>
    <row r="75" spans="1:14" hidden="1">
      <c r="A75" s="33">
        <v>19001</v>
      </c>
      <c r="B75" s="78" t="s">
        <v>105</v>
      </c>
      <c r="C75" s="40">
        <v>79.979175440893897</v>
      </c>
      <c r="D75" s="41">
        <v>85</v>
      </c>
      <c r="E75" s="42">
        <v>67.710640249867879</v>
      </c>
      <c r="F75" s="40">
        <v>76.578008732215324</v>
      </c>
      <c r="G75" s="43">
        <v>3</v>
      </c>
      <c r="H75" s="44" t="s">
        <v>37</v>
      </c>
      <c r="I75" s="95">
        <v>4</v>
      </c>
      <c r="J75" s="33" t="s">
        <v>39</v>
      </c>
      <c r="K75" s="24">
        <v>3</v>
      </c>
      <c r="L75" s="96" t="s">
        <v>37</v>
      </c>
      <c r="N75" s="12"/>
    </row>
    <row r="76" spans="1:14" hidden="1">
      <c r="A76" s="33">
        <v>86</v>
      </c>
      <c r="B76" s="78" t="s">
        <v>106</v>
      </c>
      <c r="C76" s="40">
        <v>23.996025414712697</v>
      </c>
      <c r="D76" s="41">
        <v>85</v>
      </c>
      <c r="E76" s="42">
        <v>75.98776622817374</v>
      </c>
      <c r="F76" s="40">
        <v>63.093914115683312</v>
      </c>
      <c r="G76" s="43">
        <v>1</v>
      </c>
      <c r="H76" s="44" t="s">
        <v>24</v>
      </c>
      <c r="I76" s="95">
        <v>4</v>
      </c>
      <c r="J76" s="33" t="s">
        <v>39</v>
      </c>
      <c r="K76" s="24">
        <v>1</v>
      </c>
      <c r="L76" s="96" t="s">
        <v>24</v>
      </c>
      <c r="N76" s="12"/>
    </row>
    <row r="77" spans="1:14" hidden="1">
      <c r="A77" s="33">
        <v>27001</v>
      </c>
      <c r="B77" s="78" t="s">
        <v>107</v>
      </c>
      <c r="C77" s="40">
        <v>85.162454759219997</v>
      </c>
      <c r="D77" s="41">
        <v>82.5</v>
      </c>
      <c r="E77" s="42">
        <v>56.257394666858509</v>
      </c>
      <c r="F77" s="40">
        <v>72.801694294509403</v>
      </c>
      <c r="G77" s="43">
        <v>3</v>
      </c>
      <c r="H77" s="44" t="s">
        <v>37</v>
      </c>
      <c r="I77" s="95">
        <v>1</v>
      </c>
      <c r="J77" s="33" t="s">
        <v>25</v>
      </c>
      <c r="K77" s="24">
        <v>1</v>
      </c>
      <c r="L77" s="96" t="s">
        <v>24</v>
      </c>
      <c r="N77" s="12"/>
    </row>
    <row r="78" spans="1:14" hidden="1">
      <c r="A78" s="33">
        <v>63</v>
      </c>
      <c r="B78" s="78" t="s">
        <v>108</v>
      </c>
      <c r="C78" s="40">
        <v>47.571250948001698</v>
      </c>
      <c r="D78" s="41">
        <v>50</v>
      </c>
      <c r="E78" s="42">
        <v>74.044344141122082</v>
      </c>
      <c r="F78" s="40">
        <v>58.889112940849344</v>
      </c>
      <c r="G78" s="43">
        <v>1</v>
      </c>
      <c r="H78" s="44" t="s">
        <v>24</v>
      </c>
      <c r="I78" s="95">
        <v>3</v>
      </c>
      <c r="J78" s="33" t="s">
        <v>44</v>
      </c>
      <c r="K78" s="24">
        <v>1</v>
      </c>
      <c r="L78" s="96" t="s">
        <v>24</v>
      </c>
      <c r="N78" s="12"/>
    </row>
    <row r="79" spans="1:14" hidden="1">
      <c r="A79" s="33">
        <v>44001</v>
      </c>
      <c r="B79" s="78" t="s">
        <v>109</v>
      </c>
      <c r="C79" s="40">
        <v>62.178143850835298</v>
      </c>
      <c r="D79" s="41">
        <v>77.499999999999986</v>
      </c>
      <c r="E79" s="42">
        <v>73.91477506083811</v>
      </c>
      <c r="F79" s="40">
        <v>71.469353179585823</v>
      </c>
      <c r="G79" s="43">
        <v>2</v>
      </c>
      <c r="H79" s="44" t="s">
        <v>34</v>
      </c>
      <c r="I79" s="95">
        <v>1</v>
      </c>
      <c r="J79" s="33" t="s">
        <v>25</v>
      </c>
      <c r="K79" s="24">
        <v>1</v>
      </c>
      <c r="L79" s="96" t="s">
        <v>24</v>
      </c>
      <c r="N79" s="12"/>
    </row>
    <row r="80" spans="1:14" hidden="1">
      <c r="A80" s="33">
        <v>5615</v>
      </c>
      <c r="B80" s="78" t="s">
        <v>110</v>
      </c>
      <c r="C80" s="40">
        <v>68.890836301479595</v>
      </c>
      <c r="D80" s="41">
        <v>59.999999999999986</v>
      </c>
      <c r="E80" s="42">
        <v>96.535776712843813</v>
      </c>
      <c r="F80" s="40">
        <v>77.281561575581406</v>
      </c>
      <c r="G80" s="43">
        <v>3</v>
      </c>
      <c r="H80" s="44" t="s">
        <v>37</v>
      </c>
      <c r="I80" s="95">
        <v>3</v>
      </c>
      <c r="J80" s="33" t="s">
        <v>44</v>
      </c>
      <c r="K80" s="24">
        <v>2</v>
      </c>
      <c r="L80" s="96" t="s">
        <v>34</v>
      </c>
      <c r="N80" s="12"/>
    </row>
    <row r="81" spans="1:14" hidden="1">
      <c r="A81" s="33">
        <v>66</v>
      </c>
      <c r="B81" s="78" t="s">
        <v>111</v>
      </c>
      <c r="C81" s="40">
        <v>39.293179628947897</v>
      </c>
      <c r="D81" s="41">
        <v>85</v>
      </c>
      <c r="E81" s="42">
        <v>83.461903163108218</v>
      </c>
      <c r="F81" s="40">
        <v>70.672715153927655</v>
      </c>
      <c r="G81" s="43">
        <v>2</v>
      </c>
      <c r="H81" s="44" t="s">
        <v>34</v>
      </c>
      <c r="I81" s="95">
        <v>4</v>
      </c>
      <c r="J81" s="33" t="s">
        <v>39</v>
      </c>
      <c r="K81" s="24">
        <v>2</v>
      </c>
      <c r="L81" s="96" t="s">
        <v>34</v>
      </c>
      <c r="N81" s="12"/>
    </row>
    <row r="82" spans="1:14" hidden="1">
      <c r="A82" s="33">
        <v>5631</v>
      </c>
      <c r="B82" s="78" t="s">
        <v>112</v>
      </c>
      <c r="C82" s="40">
        <v>81.033448948649905</v>
      </c>
      <c r="D82" s="41">
        <v>92.5</v>
      </c>
      <c r="E82" s="42">
        <v>77.128002092294423</v>
      </c>
      <c r="F82" s="40">
        <v>82.911235521512737</v>
      </c>
      <c r="G82" s="43">
        <v>4</v>
      </c>
      <c r="H82" s="44" t="s">
        <v>41</v>
      </c>
      <c r="I82" s="95">
        <v>2</v>
      </c>
      <c r="J82" s="33" t="s">
        <v>30</v>
      </c>
      <c r="K82" s="24">
        <v>2</v>
      </c>
      <c r="L82" s="96" t="s">
        <v>34</v>
      </c>
      <c r="N82" s="12"/>
    </row>
    <row r="83" spans="1:14" hidden="1">
      <c r="A83" s="33">
        <v>23660</v>
      </c>
      <c r="B83" s="78" t="s">
        <v>113</v>
      </c>
      <c r="C83" s="40">
        <v>72.968055928299108</v>
      </c>
      <c r="D83" s="41">
        <v>77.499999999999986</v>
      </c>
      <c r="E83" s="42">
        <v>79.70395490029604</v>
      </c>
      <c r="F83" s="40">
        <v>77.021998738608147</v>
      </c>
      <c r="G83" s="43">
        <v>3</v>
      </c>
      <c r="H83" s="44" t="s">
        <v>37</v>
      </c>
      <c r="I83" s="95">
        <v>3</v>
      </c>
      <c r="J83" s="33" t="s">
        <v>44</v>
      </c>
      <c r="K83" s="24">
        <v>2</v>
      </c>
      <c r="L83" s="96" t="s">
        <v>34</v>
      </c>
      <c r="N83" s="12"/>
    </row>
    <row r="84" spans="1:14" hidden="1">
      <c r="A84" s="33">
        <v>88</v>
      </c>
      <c r="B84" s="78" t="s">
        <v>114</v>
      </c>
      <c r="C84" s="40">
        <v>89.911977872381399</v>
      </c>
      <c r="D84" s="41">
        <v>85</v>
      </c>
      <c r="E84" s="42">
        <v>86.406475178925447</v>
      </c>
      <c r="F84" s="40">
        <v>87.036183433284592</v>
      </c>
      <c r="G84" s="43">
        <v>4</v>
      </c>
      <c r="H84" s="44" t="s">
        <v>41</v>
      </c>
      <c r="I84" s="95">
        <v>1</v>
      </c>
      <c r="J84" s="33" t="s">
        <v>25</v>
      </c>
      <c r="K84" s="24">
        <v>1</v>
      </c>
      <c r="L84" s="96" t="s">
        <v>24</v>
      </c>
      <c r="N84" s="12"/>
    </row>
    <row r="85" spans="1:14" hidden="1">
      <c r="A85" s="33">
        <v>47001</v>
      </c>
      <c r="B85" s="78" t="s">
        <v>115</v>
      </c>
      <c r="C85" s="40">
        <v>50.752503762982805</v>
      </c>
      <c r="D85" s="41">
        <v>77.499999999999986</v>
      </c>
      <c r="E85" s="42">
        <v>78.014271214876231</v>
      </c>
      <c r="F85" s="40">
        <v>69.681459614845338</v>
      </c>
      <c r="G85" s="43">
        <v>2</v>
      </c>
      <c r="H85" s="44" t="s">
        <v>34</v>
      </c>
      <c r="I85" s="95">
        <v>1</v>
      </c>
      <c r="J85" s="33" t="s">
        <v>25</v>
      </c>
      <c r="K85" s="24">
        <v>1</v>
      </c>
      <c r="L85" s="96" t="s">
        <v>24</v>
      </c>
      <c r="N85" s="12"/>
    </row>
    <row r="86" spans="1:14" hidden="1">
      <c r="A86" s="33">
        <v>68</v>
      </c>
      <c r="B86" s="78" t="s">
        <v>116</v>
      </c>
      <c r="C86" s="40">
        <v>63.886461978943196</v>
      </c>
      <c r="D86" s="41">
        <v>92.5</v>
      </c>
      <c r="E86" s="42">
        <v>68.160221190411363</v>
      </c>
      <c r="F86" s="40">
        <v>74.180027069847512</v>
      </c>
      <c r="G86" s="43">
        <v>3</v>
      </c>
      <c r="H86" s="44" t="s">
        <v>37</v>
      </c>
      <c r="I86" s="95">
        <v>3</v>
      </c>
      <c r="J86" s="33" t="s">
        <v>44</v>
      </c>
      <c r="K86" s="24">
        <v>2</v>
      </c>
      <c r="L86" s="96" t="s">
        <v>34</v>
      </c>
      <c r="N86" s="12"/>
    </row>
    <row r="87" spans="1:14" hidden="1">
      <c r="A87" s="33">
        <v>70001</v>
      </c>
      <c r="B87" s="78" t="s">
        <v>117</v>
      </c>
      <c r="C87" s="40">
        <v>94.145665915710694</v>
      </c>
      <c r="D87" s="41">
        <v>77.499999999999986</v>
      </c>
      <c r="E87" s="42">
        <v>70.301901213953897</v>
      </c>
      <c r="F87" s="40">
        <v>79.614460260294763</v>
      </c>
      <c r="G87" s="43">
        <v>4</v>
      </c>
      <c r="H87" s="44" t="s">
        <v>41</v>
      </c>
      <c r="I87" s="95">
        <v>2</v>
      </c>
      <c r="J87" s="33" t="s">
        <v>30</v>
      </c>
      <c r="K87" s="24">
        <v>2</v>
      </c>
      <c r="L87" s="96" t="s">
        <v>34</v>
      </c>
      <c r="N87" s="12"/>
    </row>
    <row r="88" spans="1:14" hidden="1">
      <c r="A88" s="33">
        <v>25754</v>
      </c>
      <c r="B88" s="78" t="s">
        <v>118</v>
      </c>
      <c r="C88" s="40">
        <v>52.436579093054306</v>
      </c>
      <c r="D88" s="41">
        <v>77.499999999999986</v>
      </c>
      <c r="E88" s="42">
        <v>88.358911163009964</v>
      </c>
      <c r="F88" s="40">
        <v>74.324538193120276</v>
      </c>
      <c r="G88" s="43">
        <v>3</v>
      </c>
      <c r="H88" s="44" t="s">
        <v>37</v>
      </c>
      <c r="I88" s="95">
        <v>3</v>
      </c>
      <c r="J88" s="33" t="s">
        <v>44</v>
      </c>
      <c r="K88" s="24">
        <v>2</v>
      </c>
      <c r="L88" s="96" t="s">
        <v>34</v>
      </c>
      <c r="N88" s="12"/>
    </row>
    <row r="89" spans="1:14" hidden="1">
      <c r="A89" s="33">
        <v>15759</v>
      </c>
      <c r="B89" s="78" t="s">
        <v>119</v>
      </c>
      <c r="C89" s="40">
        <v>100</v>
      </c>
      <c r="D89" s="41">
        <v>59.999999999999986</v>
      </c>
      <c r="E89" s="42">
        <v>71.439232866505691</v>
      </c>
      <c r="F89" s="40">
        <v>76.575693146602276</v>
      </c>
      <c r="G89" s="43">
        <v>3</v>
      </c>
      <c r="H89" s="44" t="s">
        <v>37</v>
      </c>
      <c r="I89" s="95">
        <v>1</v>
      </c>
      <c r="J89" s="33" t="s">
        <v>25</v>
      </c>
      <c r="K89" s="24">
        <v>1</v>
      </c>
      <c r="L89" s="96" t="s">
        <v>24</v>
      </c>
      <c r="N89" s="12"/>
    </row>
    <row r="90" spans="1:14" hidden="1">
      <c r="A90" s="33">
        <v>8758</v>
      </c>
      <c r="B90" s="78" t="s">
        <v>120</v>
      </c>
      <c r="C90" s="40">
        <v>57.764819156794303</v>
      </c>
      <c r="D90" s="41">
        <v>92.5</v>
      </c>
      <c r="E90" s="42">
        <v>84.001691702905589</v>
      </c>
      <c r="F90" s="40">
        <v>78.680122428200519</v>
      </c>
      <c r="G90" s="43">
        <v>3</v>
      </c>
      <c r="H90" s="44" t="s">
        <v>37</v>
      </c>
      <c r="I90" s="95">
        <v>2</v>
      </c>
      <c r="J90" s="33" t="s">
        <v>30</v>
      </c>
      <c r="K90" s="24">
        <v>1</v>
      </c>
      <c r="L90" s="96" t="s">
        <v>24</v>
      </c>
      <c r="N90" s="12"/>
    </row>
    <row r="91" spans="1:14" hidden="1">
      <c r="A91" s="33">
        <v>70</v>
      </c>
      <c r="B91" s="78" t="s">
        <v>121</v>
      </c>
      <c r="C91" s="40">
        <v>76.350674038203309</v>
      </c>
      <c r="D91" s="41">
        <v>92.5</v>
      </c>
      <c r="E91" s="42">
        <v>92.306070760695377</v>
      </c>
      <c r="F91" s="40">
        <v>87.577630515739145</v>
      </c>
      <c r="G91" s="43">
        <v>4</v>
      </c>
      <c r="H91" s="44" t="s">
        <v>41</v>
      </c>
      <c r="I91" s="95">
        <v>3</v>
      </c>
      <c r="J91" s="33" t="s">
        <v>44</v>
      </c>
      <c r="K91" s="24">
        <v>3</v>
      </c>
      <c r="L91" s="96" t="s">
        <v>37</v>
      </c>
      <c r="N91" s="12"/>
    </row>
    <row r="92" spans="1:14" hidden="1">
      <c r="A92" s="33">
        <v>73</v>
      </c>
      <c r="B92" s="78" t="s">
        <v>122</v>
      </c>
      <c r="C92" s="40">
        <v>69.372752069043003</v>
      </c>
      <c r="D92" s="41">
        <v>92.5</v>
      </c>
      <c r="E92" s="42">
        <v>76.220485043934531</v>
      </c>
      <c r="F92" s="40">
        <v>79.050019638286713</v>
      </c>
      <c r="G92" s="43">
        <v>4</v>
      </c>
      <c r="H92" s="44" t="s">
        <v>41</v>
      </c>
      <c r="I92" s="95">
        <v>2</v>
      </c>
      <c r="J92" s="33" t="s">
        <v>30</v>
      </c>
      <c r="K92" s="24">
        <v>2</v>
      </c>
      <c r="L92" s="96" t="s">
        <v>34</v>
      </c>
      <c r="N92" s="12"/>
    </row>
    <row r="93" spans="1:14" hidden="1">
      <c r="A93" s="33">
        <v>76834</v>
      </c>
      <c r="B93" s="78" t="s">
        <v>123</v>
      </c>
      <c r="C93" s="40">
        <v>14.095571049597899</v>
      </c>
      <c r="D93" s="41">
        <v>59.999999999999986</v>
      </c>
      <c r="E93" s="42">
        <v>84.347111544257572</v>
      </c>
      <c r="F93" s="40">
        <v>55.967515932582394</v>
      </c>
      <c r="G93" s="43">
        <v>1</v>
      </c>
      <c r="H93" s="44" t="s">
        <v>24</v>
      </c>
      <c r="I93" s="95">
        <v>2</v>
      </c>
      <c r="J93" s="33" t="s">
        <v>30</v>
      </c>
      <c r="K93" s="24">
        <v>1</v>
      </c>
      <c r="L93" s="96" t="s">
        <v>24</v>
      </c>
      <c r="N93" s="12"/>
    </row>
    <row r="94" spans="1:14" hidden="1">
      <c r="A94" s="33">
        <v>52835</v>
      </c>
      <c r="B94" s="78" t="s">
        <v>124</v>
      </c>
      <c r="C94" s="40">
        <v>41.4990389725426</v>
      </c>
      <c r="D94" s="41">
        <v>47.5</v>
      </c>
      <c r="E94" s="42">
        <v>97.681696418974852</v>
      </c>
      <c r="F94" s="40">
        <v>65.772390259352733</v>
      </c>
      <c r="G94" s="43">
        <v>1</v>
      </c>
      <c r="H94" s="44" t="s">
        <v>24</v>
      </c>
      <c r="I94" s="95">
        <v>2</v>
      </c>
      <c r="J94" s="33" t="s">
        <v>30</v>
      </c>
      <c r="K94" s="24">
        <v>1</v>
      </c>
      <c r="L94" s="96" t="s">
        <v>24</v>
      </c>
      <c r="N94" s="12"/>
    </row>
    <row r="95" spans="1:14" hidden="1">
      <c r="A95" s="33">
        <v>15001</v>
      </c>
      <c r="B95" s="78" t="s">
        <v>125</v>
      </c>
      <c r="C95" s="40">
        <v>92.981569038105704</v>
      </c>
      <c r="D95" s="41">
        <v>100</v>
      </c>
      <c r="E95" s="42">
        <v>74.872869285834938</v>
      </c>
      <c r="F95" s="40">
        <v>87.843618425765683</v>
      </c>
      <c r="G95" s="43">
        <v>4</v>
      </c>
      <c r="H95" s="44" t="s">
        <v>41</v>
      </c>
      <c r="I95" s="95">
        <v>3</v>
      </c>
      <c r="J95" s="33" t="s">
        <v>44</v>
      </c>
      <c r="K95" s="24">
        <v>3</v>
      </c>
      <c r="L95" s="96" t="s">
        <v>37</v>
      </c>
      <c r="N95" s="12"/>
    </row>
    <row r="96" spans="1:14" hidden="1">
      <c r="A96" s="33">
        <v>5837</v>
      </c>
      <c r="B96" s="78" t="s">
        <v>126</v>
      </c>
      <c r="C96" s="40">
        <v>57.962595530288496</v>
      </c>
      <c r="D96" s="41">
        <v>77.499999999999986</v>
      </c>
      <c r="E96" s="42">
        <v>96.067266564317848</v>
      </c>
      <c r="F96" s="40">
        <v>79.065685284813696</v>
      </c>
      <c r="G96" s="43">
        <v>4</v>
      </c>
      <c r="H96" s="44" t="s">
        <v>41</v>
      </c>
      <c r="I96" s="95">
        <v>4</v>
      </c>
      <c r="J96" s="33" t="s">
        <v>39</v>
      </c>
      <c r="K96" s="24">
        <v>4</v>
      </c>
      <c r="L96" s="96" t="s">
        <v>41</v>
      </c>
      <c r="N96" s="12"/>
    </row>
    <row r="97" spans="1:14" hidden="1">
      <c r="A97" s="33">
        <v>44847</v>
      </c>
      <c r="B97" s="78" t="s">
        <v>127</v>
      </c>
      <c r="C97" s="40">
        <v>45.4840470795803</v>
      </c>
      <c r="D97" s="41">
        <v>64.999999999999986</v>
      </c>
      <c r="E97" s="42">
        <v>93.684108885357858</v>
      </c>
      <c r="F97" s="40">
        <v>70.618857678017221</v>
      </c>
      <c r="G97" s="43">
        <v>2</v>
      </c>
      <c r="H97" s="44" t="s">
        <v>34</v>
      </c>
      <c r="I97" s="95">
        <v>4</v>
      </c>
      <c r="J97" s="33" t="s">
        <v>39</v>
      </c>
      <c r="K97" s="24">
        <v>2</v>
      </c>
      <c r="L97" s="96" t="s">
        <v>34</v>
      </c>
      <c r="N97" s="12"/>
    </row>
    <row r="98" spans="1:14" hidden="1">
      <c r="A98" s="33">
        <v>76</v>
      </c>
      <c r="B98" s="78" t="s">
        <v>128</v>
      </c>
      <c r="C98" s="40">
        <v>24.2751447573546</v>
      </c>
      <c r="D98" s="41">
        <v>92.5</v>
      </c>
      <c r="E98" s="42">
        <v>66.572514456847586</v>
      </c>
      <c r="F98" s="40">
        <v>61.661549209945413</v>
      </c>
      <c r="G98" s="43">
        <v>1</v>
      </c>
      <c r="H98" s="44" t="s">
        <v>24</v>
      </c>
      <c r="I98" s="95">
        <v>3</v>
      </c>
      <c r="J98" s="33" t="s">
        <v>44</v>
      </c>
      <c r="K98" s="24">
        <v>1</v>
      </c>
      <c r="L98" s="96" t="s">
        <v>24</v>
      </c>
      <c r="N98" s="12"/>
    </row>
    <row r="99" spans="1:14" hidden="1">
      <c r="A99" s="33">
        <v>20001</v>
      </c>
      <c r="B99" s="78" t="s">
        <v>129</v>
      </c>
      <c r="C99" s="40">
        <v>55.3727227072212</v>
      </c>
      <c r="D99" s="41">
        <v>77.499999999999986</v>
      </c>
      <c r="E99" s="42">
        <v>79.928760570695701</v>
      </c>
      <c r="F99" s="40">
        <v>71.833321040444645</v>
      </c>
      <c r="G99" s="43">
        <v>2</v>
      </c>
      <c r="H99" s="44" t="s">
        <v>34</v>
      </c>
      <c r="I99" s="95">
        <v>3</v>
      </c>
      <c r="J99" s="33" t="s">
        <v>44</v>
      </c>
      <c r="K99" s="24">
        <v>1</v>
      </c>
      <c r="L99" s="96" t="s">
        <v>24</v>
      </c>
      <c r="N99" s="12"/>
    </row>
    <row r="100" spans="1:14" hidden="1">
      <c r="A100" s="33">
        <v>97</v>
      </c>
      <c r="B100" s="78" t="s">
        <v>130</v>
      </c>
      <c r="C100" s="40">
        <v>1.0089173329016199</v>
      </c>
      <c r="D100" s="41">
        <v>100</v>
      </c>
      <c r="E100" s="42">
        <v>73.286205294443093</v>
      </c>
      <c r="F100" s="40">
        <v>59.617157317647724</v>
      </c>
      <c r="G100" s="43">
        <v>1</v>
      </c>
      <c r="H100" s="44" t="s">
        <v>24</v>
      </c>
      <c r="I100" s="95">
        <v>1</v>
      </c>
      <c r="J100" s="33" t="s">
        <v>25</v>
      </c>
      <c r="K100" s="24">
        <v>1</v>
      </c>
      <c r="L100" s="96" t="s">
        <v>24</v>
      </c>
      <c r="N100" s="12"/>
    </row>
    <row r="101" spans="1:14" hidden="1">
      <c r="A101" s="33">
        <v>99</v>
      </c>
      <c r="B101" s="78" t="s">
        <v>131</v>
      </c>
      <c r="C101" s="40">
        <v>0</v>
      </c>
      <c r="D101" s="41">
        <v>100</v>
      </c>
      <c r="E101" s="42">
        <v>95.340729602327229</v>
      </c>
      <c r="F101" s="40">
        <v>68.136291840930895</v>
      </c>
      <c r="G101" s="43">
        <v>2</v>
      </c>
      <c r="H101" s="44" t="s">
        <v>34</v>
      </c>
      <c r="I101" s="95">
        <v>3</v>
      </c>
      <c r="J101" s="33" t="s">
        <v>44</v>
      </c>
      <c r="K101" s="24">
        <v>1</v>
      </c>
      <c r="L101" s="96" t="s">
        <v>24</v>
      </c>
      <c r="N101" s="12"/>
    </row>
    <row r="102" spans="1:14" hidden="1">
      <c r="A102" s="33">
        <v>50001</v>
      </c>
      <c r="B102" s="78" t="s">
        <v>132</v>
      </c>
      <c r="C102" s="40">
        <v>45.851936120434701</v>
      </c>
      <c r="D102" s="41">
        <v>92.5</v>
      </c>
      <c r="E102" s="42">
        <v>80.544298455746855</v>
      </c>
      <c r="F102" s="40">
        <v>73.723300218429159</v>
      </c>
      <c r="G102" s="43">
        <v>3</v>
      </c>
      <c r="H102" s="44" t="s">
        <v>37</v>
      </c>
      <c r="I102" s="95">
        <v>4</v>
      </c>
      <c r="J102" s="33" t="s">
        <v>39</v>
      </c>
      <c r="K102" s="24">
        <v>3</v>
      </c>
      <c r="L102" s="96" t="s">
        <v>37</v>
      </c>
      <c r="N102" s="12"/>
    </row>
    <row r="103" spans="1:14" hidden="1">
      <c r="A103" s="33">
        <v>85001</v>
      </c>
      <c r="B103" s="78" t="s">
        <v>133</v>
      </c>
      <c r="C103" s="40">
        <v>83.651622665757102</v>
      </c>
      <c r="D103" s="41">
        <v>92.5</v>
      </c>
      <c r="E103" s="42">
        <v>82.115373144137621</v>
      </c>
      <c r="F103" s="40">
        <v>85.691636057382183</v>
      </c>
      <c r="G103" s="43">
        <v>4</v>
      </c>
      <c r="H103" s="44" t="s">
        <v>41</v>
      </c>
      <c r="I103" s="95">
        <v>2</v>
      </c>
      <c r="J103" s="33" t="s">
        <v>30</v>
      </c>
      <c r="K103" s="24">
        <v>2</v>
      </c>
      <c r="L103" s="96" t="s">
        <v>34</v>
      </c>
      <c r="N103" s="12"/>
    </row>
    <row r="104" spans="1:14" hidden="1">
      <c r="A104" s="33">
        <v>76892</v>
      </c>
      <c r="B104" s="78" t="s">
        <v>134</v>
      </c>
      <c r="C104" s="40">
        <v>48.633993730863899</v>
      </c>
      <c r="D104" s="41">
        <v>64.999999999999986</v>
      </c>
      <c r="E104" s="42">
        <v>69.562569356228607</v>
      </c>
      <c r="F104" s="40">
        <v>61.915225861750613</v>
      </c>
      <c r="G104" s="43">
        <v>1</v>
      </c>
      <c r="H104" s="44" t="s">
        <v>24</v>
      </c>
      <c r="I104" s="95">
        <v>2</v>
      </c>
      <c r="J104" s="33" t="s">
        <v>30</v>
      </c>
      <c r="K104" s="24">
        <v>1</v>
      </c>
      <c r="L104" s="96" t="s">
        <v>24</v>
      </c>
      <c r="N104" s="12"/>
    </row>
    <row r="105" spans="1:14" hidden="1">
      <c r="A105" s="33">
        <v>25899</v>
      </c>
      <c r="B105" s="78" t="s">
        <v>135</v>
      </c>
      <c r="C105" s="47">
        <v>76.124713206690302</v>
      </c>
      <c r="D105" s="93">
        <v>100</v>
      </c>
      <c r="E105" s="46">
        <v>67.314902909343999</v>
      </c>
      <c r="F105" s="47">
        <v>79.763375125744687</v>
      </c>
      <c r="G105" s="48">
        <v>4</v>
      </c>
      <c r="H105" s="49" t="s">
        <v>41</v>
      </c>
      <c r="I105" s="97">
        <v>3</v>
      </c>
      <c r="J105" s="98" t="s">
        <v>44</v>
      </c>
      <c r="K105" s="99">
        <v>3</v>
      </c>
      <c r="L105" s="96" t="s">
        <v>37</v>
      </c>
      <c r="N105" s="12"/>
    </row>
  </sheetData>
  <autoFilter ref="A8:P105" xr:uid="{30CDDA7B-DFB0-46AB-8974-A11B3891E50D}">
    <filterColumn colId="1">
      <filters>
        <filter val="CARTAGO"/>
      </filters>
    </filterColumn>
  </autoFilter>
  <hyperlinks>
    <hyperlink ref="M1" location="ÍNDICE!A1" display="Índice " xr:uid="{32393272-944C-4ED0-8D2B-13E38E61D3D5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2F9AA-4951-419E-9506-7786F7439F2E}">
  <dimension ref="A1:M105"/>
  <sheetViews>
    <sheetView showGridLines="0" topLeftCell="A24" workbookViewId="0">
      <selection activeCell="F7" sqref="F7"/>
    </sheetView>
  </sheetViews>
  <sheetFormatPr defaultColWidth="10.85546875" defaultRowHeight="15"/>
  <cols>
    <col min="1" max="1" width="14" style="5" customWidth="1"/>
    <col min="2" max="2" width="14.28515625" style="5" customWidth="1"/>
    <col min="3" max="3" width="20.85546875" style="39" bestFit="1" customWidth="1"/>
    <col min="4" max="4" width="29.28515625" style="5" customWidth="1"/>
    <col min="5" max="5" width="23" style="7" customWidth="1"/>
    <col min="6" max="6" width="22.85546875" style="5" customWidth="1"/>
    <col min="7" max="7" width="10.85546875" style="5"/>
    <col min="8" max="8" width="16.42578125" style="5" customWidth="1"/>
    <col min="9" max="9" width="14.28515625" style="5" bestFit="1" customWidth="1"/>
    <col min="10" max="10" width="10.85546875" style="5"/>
    <col min="11" max="11" width="32" style="5" customWidth="1"/>
    <col min="12" max="12" width="10.85546875" style="5"/>
    <col min="13" max="13" width="14.7109375" style="5" bestFit="1" customWidth="1"/>
    <col min="14" max="16384" width="10.85546875" style="5"/>
  </cols>
  <sheetData>
    <row r="1" spans="1:13" ht="15" customHeight="1">
      <c r="B1"/>
      <c r="C1" s="25"/>
      <c r="D1" s="9"/>
      <c r="L1" s="30" t="s">
        <v>0</v>
      </c>
    </row>
    <row r="2" spans="1:13" ht="15" customHeight="1">
      <c r="C2" s="25"/>
      <c r="D2" s="26" t="s">
        <v>7</v>
      </c>
    </row>
    <row r="3" spans="1:13" ht="15" customHeight="1">
      <c r="C3" s="17"/>
      <c r="D3" s="26" t="s">
        <v>8</v>
      </c>
    </row>
    <row r="4" spans="1:13" ht="15" customHeight="1">
      <c r="C4" s="17"/>
      <c r="D4" s="27" t="s">
        <v>136</v>
      </c>
    </row>
    <row r="5" spans="1:13" ht="15" customHeight="1">
      <c r="C5" s="18"/>
      <c r="D5" s="27" t="s">
        <v>137</v>
      </c>
    </row>
    <row r="6" spans="1:13" ht="15" customHeight="1">
      <c r="C6" s="18"/>
      <c r="D6" s="27" t="s">
        <v>10</v>
      </c>
    </row>
    <row r="7" spans="1:13" ht="15" customHeight="1" thickBot="1">
      <c r="B7" s="11"/>
      <c r="C7" s="18"/>
      <c r="D7" s="9"/>
    </row>
    <row r="8" spans="1:13" s="6" customFormat="1" ht="30">
      <c r="A8" s="31" t="s">
        <v>138</v>
      </c>
      <c r="B8" s="31" t="s">
        <v>139</v>
      </c>
      <c r="C8" s="31" t="s">
        <v>140</v>
      </c>
      <c r="D8" s="31" t="s">
        <v>141</v>
      </c>
      <c r="E8" s="31" t="s">
        <v>142</v>
      </c>
      <c r="F8" s="31" t="s">
        <v>143</v>
      </c>
      <c r="H8" s="57" t="s">
        <v>144</v>
      </c>
      <c r="I8" s="57" t="s">
        <v>143</v>
      </c>
      <c r="J8" s="58"/>
      <c r="K8" s="59" t="s">
        <v>26</v>
      </c>
      <c r="L8" s="60" t="s">
        <v>27</v>
      </c>
      <c r="M8" s="61" t="s">
        <v>28</v>
      </c>
    </row>
    <row r="9" spans="1:13">
      <c r="A9" s="35">
        <v>91</v>
      </c>
      <c r="B9" s="35">
        <v>3828</v>
      </c>
      <c r="C9" s="38" t="s">
        <v>145</v>
      </c>
      <c r="D9" s="36">
        <v>0.216053556677476</v>
      </c>
      <c r="E9" s="37">
        <v>1</v>
      </c>
      <c r="F9" s="35" t="s">
        <v>146</v>
      </c>
      <c r="H9" s="62">
        <v>1</v>
      </c>
      <c r="I9" s="62" t="s">
        <v>24</v>
      </c>
      <c r="J9" s="58"/>
      <c r="K9" s="63" t="s">
        <v>147</v>
      </c>
      <c r="L9" s="64">
        <v>1</v>
      </c>
      <c r="M9" s="65" t="s">
        <v>24</v>
      </c>
    </row>
    <row r="10" spans="1:13">
      <c r="A10" s="35">
        <v>5</v>
      </c>
      <c r="B10" s="35">
        <v>3758</v>
      </c>
      <c r="C10" s="38" t="s">
        <v>148</v>
      </c>
      <c r="D10" s="36">
        <v>0.52560313835223504</v>
      </c>
      <c r="E10" s="37">
        <v>3</v>
      </c>
      <c r="F10" s="35" t="s">
        <v>149</v>
      </c>
      <c r="H10" s="62">
        <v>2</v>
      </c>
      <c r="I10" s="62" t="s">
        <v>34</v>
      </c>
      <c r="J10" s="58"/>
      <c r="K10" s="63" t="s">
        <v>150</v>
      </c>
      <c r="L10" s="64">
        <v>2</v>
      </c>
      <c r="M10" s="65" t="s">
        <v>34</v>
      </c>
    </row>
    <row r="11" spans="1:13">
      <c r="A11" s="35">
        <v>5045</v>
      </c>
      <c r="B11" s="35">
        <v>7692</v>
      </c>
      <c r="C11" s="38" t="s">
        <v>151</v>
      </c>
      <c r="D11" s="36">
        <v>0.61157572238417302</v>
      </c>
      <c r="E11" s="37">
        <v>3</v>
      </c>
      <c r="F11" s="35" t="s">
        <v>149</v>
      </c>
      <c r="H11" s="62">
        <v>3</v>
      </c>
      <c r="I11" s="62" t="s">
        <v>37</v>
      </c>
      <c r="J11" s="58"/>
      <c r="K11" s="63" t="s">
        <v>152</v>
      </c>
      <c r="L11" s="64">
        <v>3</v>
      </c>
      <c r="M11" s="65" t="s">
        <v>37</v>
      </c>
    </row>
    <row r="12" spans="1:13" ht="15.75" thickBot="1">
      <c r="A12" s="35">
        <v>81</v>
      </c>
      <c r="B12" s="35">
        <v>3824</v>
      </c>
      <c r="C12" s="38" t="s">
        <v>153</v>
      </c>
      <c r="D12" s="36">
        <v>0.17616009497643201</v>
      </c>
      <c r="E12" s="37">
        <v>1</v>
      </c>
      <c r="F12" s="35" t="s">
        <v>146</v>
      </c>
      <c r="H12" s="62">
        <v>4</v>
      </c>
      <c r="I12" s="62" t="s">
        <v>41</v>
      </c>
      <c r="J12" s="58"/>
      <c r="K12" s="66" t="s">
        <v>154</v>
      </c>
      <c r="L12" s="67">
        <v>4</v>
      </c>
      <c r="M12" s="68" t="s">
        <v>41</v>
      </c>
    </row>
    <row r="13" spans="1:13">
      <c r="A13" s="35">
        <v>63001</v>
      </c>
      <c r="B13" s="35">
        <v>3804</v>
      </c>
      <c r="C13" s="38" t="s">
        <v>155</v>
      </c>
      <c r="D13" s="36">
        <v>0.34758255554217099</v>
      </c>
      <c r="E13" s="37">
        <v>2</v>
      </c>
      <c r="F13" s="35" t="s">
        <v>156</v>
      </c>
      <c r="H13" s="69"/>
      <c r="I13" s="69"/>
      <c r="J13" s="69"/>
      <c r="K13" s="69"/>
      <c r="L13" s="69"/>
      <c r="M13" s="69"/>
    </row>
    <row r="14" spans="1:13">
      <c r="A14" s="35">
        <v>8</v>
      </c>
      <c r="B14" s="35">
        <v>3764</v>
      </c>
      <c r="C14" s="38" t="s">
        <v>157</v>
      </c>
      <c r="D14" s="36">
        <v>0.72081690351467698</v>
      </c>
      <c r="E14" s="37">
        <v>4</v>
      </c>
      <c r="F14" s="35" t="s">
        <v>41</v>
      </c>
      <c r="H14" s="69"/>
      <c r="I14" s="69"/>
      <c r="J14" s="69"/>
      <c r="K14" s="69"/>
      <c r="L14" s="69"/>
      <c r="M14" s="69"/>
    </row>
    <row r="15" spans="1:13">
      <c r="A15" s="35">
        <v>68081</v>
      </c>
      <c r="B15" s="35">
        <v>3810</v>
      </c>
      <c r="C15" s="38" t="s">
        <v>158</v>
      </c>
      <c r="D15" s="36">
        <v>0.74109997705983299</v>
      </c>
      <c r="E15" s="37">
        <v>4</v>
      </c>
      <c r="F15" s="35" t="s">
        <v>41</v>
      </c>
      <c r="H15" s="69"/>
      <c r="I15" s="69"/>
      <c r="J15" s="69"/>
      <c r="K15" s="69"/>
      <c r="L15" s="69"/>
      <c r="M15" s="69"/>
    </row>
    <row r="16" spans="1:13">
      <c r="A16" s="35">
        <v>8001</v>
      </c>
      <c r="B16" s="35">
        <v>4909</v>
      </c>
      <c r="C16" s="38" t="s">
        <v>159</v>
      </c>
      <c r="D16" s="36">
        <v>0.83763478318921503</v>
      </c>
      <c r="E16" s="37">
        <v>4</v>
      </c>
      <c r="F16" s="35" t="s">
        <v>41</v>
      </c>
      <c r="L16" s="69"/>
      <c r="M16" s="69"/>
    </row>
    <row r="17" spans="1:6">
      <c r="A17" s="35">
        <v>5088</v>
      </c>
      <c r="B17" s="35">
        <v>3760</v>
      </c>
      <c r="C17" s="38" t="s">
        <v>160</v>
      </c>
      <c r="D17" s="36">
        <v>0.53835087377175805</v>
      </c>
      <c r="E17" s="37">
        <v>3</v>
      </c>
      <c r="F17" s="35" t="s">
        <v>149</v>
      </c>
    </row>
    <row r="18" spans="1:6">
      <c r="A18" s="35">
        <v>11001</v>
      </c>
      <c r="B18" s="35">
        <v>3766</v>
      </c>
      <c r="C18" s="38" t="s">
        <v>161</v>
      </c>
      <c r="D18" s="36">
        <v>0.73047960066267303</v>
      </c>
      <c r="E18" s="37">
        <v>4</v>
      </c>
      <c r="F18" s="35" t="s">
        <v>41</v>
      </c>
    </row>
    <row r="19" spans="1:6">
      <c r="A19" s="35">
        <v>13</v>
      </c>
      <c r="B19" s="35">
        <v>3767</v>
      </c>
      <c r="C19" s="38" t="s">
        <v>162</v>
      </c>
      <c r="D19" s="36">
        <v>0.69174333327590298</v>
      </c>
      <c r="E19" s="37">
        <v>3</v>
      </c>
      <c r="F19" s="35" t="s">
        <v>149</v>
      </c>
    </row>
    <row r="20" spans="1:6">
      <c r="A20" s="35">
        <v>15</v>
      </c>
      <c r="B20" s="35">
        <v>3769</v>
      </c>
      <c r="C20" s="38" t="s">
        <v>163</v>
      </c>
      <c r="D20" s="36">
        <v>0.78881716814495395</v>
      </c>
      <c r="E20" s="37">
        <v>4</v>
      </c>
      <c r="F20" s="35" t="s">
        <v>41</v>
      </c>
    </row>
    <row r="21" spans="1:6">
      <c r="A21" s="35">
        <v>68001</v>
      </c>
      <c r="B21" s="35">
        <v>3809</v>
      </c>
      <c r="C21" s="38" t="s">
        <v>164</v>
      </c>
      <c r="D21" s="36">
        <v>0.53254619513746304</v>
      </c>
      <c r="E21" s="37">
        <v>3</v>
      </c>
      <c r="F21" s="35" t="s">
        <v>149</v>
      </c>
    </row>
    <row r="22" spans="1:6">
      <c r="A22" s="35">
        <v>76109</v>
      </c>
      <c r="B22" s="35">
        <v>3819</v>
      </c>
      <c r="C22" s="38" t="s">
        <v>165</v>
      </c>
      <c r="D22" s="36">
        <v>6.3252082530192003E-2</v>
      </c>
      <c r="E22" s="37">
        <v>1</v>
      </c>
      <c r="F22" s="35" t="s">
        <v>146</v>
      </c>
    </row>
    <row r="23" spans="1:6">
      <c r="A23" s="35">
        <v>76111</v>
      </c>
      <c r="B23" s="35">
        <v>3820</v>
      </c>
      <c r="C23" s="38" t="s">
        <v>52</v>
      </c>
      <c r="D23" s="36">
        <v>0.311643401658379</v>
      </c>
      <c r="E23" s="37">
        <v>2</v>
      </c>
      <c r="F23" s="35" t="s">
        <v>156</v>
      </c>
    </row>
    <row r="24" spans="1:6">
      <c r="A24" s="35">
        <v>17</v>
      </c>
      <c r="B24" s="35">
        <v>3773</v>
      </c>
      <c r="C24" s="38" t="s">
        <v>166</v>
      </c>
      <c r="D24" s="36">
        <v>0.58328277399915496</v>
      </c>
      <c r="E24" s="37">
        <v>3</v>
      </c>
      <c r="F24" s="35" t="s">
        <v>149</v>
      </c>
    </row>
    <row r="25" spans="1:6">
      <c r="A25" s="35">
        <v>76001</v>
      </c>
      <c r="B25" s="35">
        <v>3818</v>
      </c>
      <c r="C25" s="38" t="s">
        <v>167</v>
      </c>
      <c r="D25" s="36">
        <v>0.25680445692952603</v>
      </c>
      <c r="E25" s="37">
        <v>2</v>
      </c>
      <c r="F25" s="35" t="s">
        <v>156</v>
      </c>
    </row>
    <row r="26" spans="1:6">
      <c r="A26" s="35">
        <v>18</v>
      </c>
      <c r="B26" s="35">
        <v>3775</v>
      </c>
      <c r="C26" s="38" t="s">
        <v>168</v>
      </c>
      <c r="D26" s="36">
        <v>0</v>
      </c>
      <c r="E26" s="37">
        <v>1</v>
      </c>
      <c r="F26" s="35" t="s">
        <v>146</v>
      </c>
    </row>
    <row r="27" spans="1:6">
      <c r="A27" s="35">
        <v>13001</v>
      </c>
      <c r="B27" s="35">
        <v>4910</v>
      </c>
      <c r="C27" s="38" t="s">
        <v>169</v>
      </c>
      <c r="D27" s="36">
        <v>0.81178962110783703</v>
      </c>
      <c r="E27" s="37">
        <v>4</v>
      </c>
      <c r="F27" s="35" t="s">
        <v>41</v>
      </c>
    </row>
    <row r="28" spans="1:6">
      <c r="A28" s="35">
        <v>76147</v>
      </c>
      <c r="B28" s="35">
        <v>3821</v>
      </c>
      <c r="C28" s="38" t="s">
        <v>170</v>
      </c>
      <c r="D28" s="36">
        <v>0.17893649120066299</v>
      </c>
      <c r="E28" s="37">
        <v>1</v>
      </c>
      <c r="F28" s="35" t="s">
        <v>146</v>
      </c>
    </row>
    <row r="29" spans="1:6">
      <c r="A29" s="35">
        <v>85</v>
      </c>
      <c r="B29" s="35">
        <v>3825</v>
      </c>
      <c r="C29" s="38" t="s">
        <v>171</v>
      </c>
      <c r="D29" s="36">
        <v>0.58644225002851802</v>
      </c>
      <c r="E29" s="37">
        <v>3</v>
      </c>
      <c r="F29" s="35" t="s">
        <v>149</v>
      </c>
    </row>
    <row r="30" spans="1:6">
      <c r="A30" s="35">
        <v>19</v>
      </c>
      <c r="B30" s="35">
        <v>3777</v>
      </c>
      <c r="C30" s="38" t="s">
        <v>172</v>
      </c>
      <c r="D30" s="36">
        <v>0.55247138472371404</v>
      </c>
      <c r="E30" s="37">
        <v>3</v>
      </c>
      <c r="F30" s="35" t="s">
        <v>149</v>
      </c>
    </row>
    <row r="31" spans="1:6">
      <c r="A31" s="35">
        <v>20</v>
      </c>
      <c r="B31" s="35">
        <v>3779</v>
      </c>
      <c r="C31" s="38" t="s">
        <v>173</v>
      </c>
      <c r="D31" s="36">
        <v>0.35437479846455</v>
      </c>
      <c r="E31" s="37">
        <v>2</v>
      </c>
      <c r="F31" s="35" t="s">
        <v>156</v>
      </c>
    </row>
    <row r="32" spans="1:6">
      <c r="A32" s="35">
        <v>25175</v>
      </c>
      <c r="B32" s="35">
        <v>10904</v>
      </c>
      <c r="C32" s="38" t="s">
        <v>174</v>
      </c>
      <c r="D32" s="36">
        <v>0.71644245890126101</v>
      </c>
      <c r="E32" s="37">
        <v>4</v>
      </c>
      <c r="F32" s="35" t="s">
        <v>41</v>
      </c>
    </row>
    <row r="33" spans="1:6">
      <c r="A33" s="35">
        <v>27</v>
      </c>
      <c r="B33" s="35">
        <v>3789</v>
      </c>
      <c r="C33" s="38" t="s">
        <v>175</v>
      </c>
      <c r="D33" s="36">
        <v>0.83476459052973895</v>
      </c>
      <c r="E33" s="37">
        <v>4</v>
      </c>
      <c r="F33" s="35" t="s">
        <v>41</v>
      </c>
    </row>
    <row r="34" spans="1:6">
      <c r="A34" s="35">
        <v>47189</v>
      </c>
      <c r="B34" s="35">
        <v>3795</v>
      </c>
      <c r="C34" s="38" t="s">
        <v>176</v>
      </c>
      <c r="D34" s="36">
        <v>0.265157031083879</v>
      </c>
      <c r="E34" s="37">
        <v>2</v>
      </c>
      <c r="F34" s="35" t="s">
        <v>156</v>
      </c>
    </row>
    <row r="35" spans="1:6">
      <c r="A35" s="35">
        <v>23</v>
      </c>
      <c r="B35" s="35">
        <v>3781</v>
      </c>
      <c r="C35" s="38" t="s">
        <v>177</v>
      </c>
      <c r="D35" s="36">
        <v>0.59426332309657204</v>
      </c>
      <c r="E35" s="37">
        <v>3</v>
      </c>
      <c r="F35" s="35" t="s">
        <v>149</v>
      </c>
    </row>
    <row r="36" spans="1:6">
      <c r="A36" s="35">
        <v>54001</v>
      </c>
      <c r="B36" s="35">
        <v>3802</v>
      </c>
      <c r="C36" s="38" t="s">
        <v>178</v>
      </c>
      <c r="D36" s="36">
        <v>0.43741071531071402</v>
      </c>
      <c r="E36" s="37">
        <v>2</v>
      </c>
      <c r="F36" s="35" t="s">
        <v>156</v>
      </c>
    </row>
    <row r="37" spans="1:6">
      <c r="A37" s="35">
        <v>25</v>
      </c>
      <c r="B37" s="35">
        <v>3785</v>
      </c>
      <c r="C37" s="38" t="s">
        <v>179</v>
      </c>
      <c r="D37" s="36">
        <v>0.74197486426575499</v>
      </c>
      <c r="E37" s="37">
        <v>4</v>
      </c>
      <c r="F37" s="35" t="s">
        <v>41</v>
      </c>
    </row>
    <row r="38" spans="1:6">
      <c r="A38" s="35">
        <v>66170</v>
      </c>
      <c r="B38" s="35">
        <v>3807</v>
      </c>
      <c r="C38" s="38" t="s">
        <v>180</v>
      </c>
      <c r="D38" s="36">
        <v>0.29506374335281799</v>
      </c>
      <c r="E38" s="37">
        <v>2</v>
      </c>
      <c r="F38" s="35" t="s">
        <v>156</v>
      </c>
    </row>
    <row r="39" spans="1:6">
      <c r="A39" s="35">
        <v>15238</v>
      </c>
      <c r="B39" s="35">
        <v>3771</v>
      </c>
      <c r="C39" s="38" t="s">
        <v>181</v>
      </c>
      <c r="D39" s="36">
        <v>0.86822443190685805</v>
      </c>
      <c r="E39" s="37">
        <v>4</v>
      </c>
      <c r="F39" s="35" t="s">
        <v>41</v>
      </c>
    </row>
    <row r="40" spans="1:6">
      <c r="A40" s="35">
        <v>5266</v>
      </c>
      <c r="B40" s="35">
        <v>3761</v>
      </c>
      <c r="C40" s="38" t="s">
        <v>182</v>
      </c>
      <c r="D40" s="36">
        <v>0.82364033763782796</v>
      </c>
      <c r="E40" s="37">
        <v>4</v>
      </c>
      <c r="F40" s="35" t="s">
        <v>41</v>
      </c>
    </row>
    <row r="41" spans="1:6">
      <c r="A41" s="35">
        <v>25269</v>
      </c>
      <c r="B41" s="35">
        <v>10850</v>
      </c>
      <c r="C41" s="38" t="s">
        <v>183</v>
      </c>
      <c r="D41" s="36">
        <v>0.68615934918462596</v>
      </c>
      <c r="E41" s="37">
        <v>3</v>
      </c>
      <c r="F41" s="35" t="s">
        <v>149</v>
      </c>
    </row>
    <row r="42" spans="1:6">
      <c r="A42" s="35">
        <v>18001</v>
      </c>
      <c r="B42" s="35">
        <v>3776</v>
      </c>
      <c r="C42" s="38" t="s">
        <v>184</v>
      </c>
      <c r="D42" s="36">
        <v>0.41087825781905901</v>
      </c>
      <c r="E42" s="37">
        <v>2</v>
      </c>
      <c r="F42" s="35" t="s">
        <v>156</v>
      </c>
    </row>
    <row r="43" spans="1:6">
      <c r="A43" s="35">
        <v>68276</v>
      </c>
      <c r="B43" s="35">
        <v>3811</v>
      </c>
      <c r="C43" s="38" t="s">
        <v>185</v>
      </c>
      <c r="D43" s="36">
        <v>0.40669359796855897</v>
      </c>
      <c r="E43" s="37">
        <v>2</v>
      </c>
      <c r="F43" s="35" t="s">
        <v>156</v>
      </c>
    </row>
    <row r="44" spans="1:6">
      <c r="A44" s="35">
        <v>25286</v>
      </c>
      <c r="B44" s="35">
        <v>10851</v>
      </c>
      <c r="C44" s="38" t="s">
        <v>186</v>
      </c>
      <c r="D44" s="36">
        <v>0.85009121826960798</v>
      </c>
      <c r="E44" s="37">
        <v>4</v>
      </c>
      <c r="F44" s="35" t="s">
        <v>41</v>
      </c>
    </row>
    <row r="45" spans="1:6">
      <c r="A45" s="35">
        <v>25290</v>
      </c>
      <c r="B45" s="35">
        <v>3786</v>
      </c>
      <c r="C45" s="38" t="s">
        <v>187</v>
      </c>
      <c r="D45" s="36">
        <v>0.81898981327086395</v>
      </c>
      <c r="E45" s="37">
        <v>4</v>
      </c>
      <c r="F45" s="35" t="s">
        <v>41</v>
      </c>
    </row>
    <row r="46" spans="1:6">
      <c r="A46" s="35">
        <v>25307</v>
      </c>
      <c r="B46" s="35">
        <v>3787</v>
      </c>
      <c r="C46" s="38" t="s">
        <v>188</v>
      </c>
      <c r="D46" s="36">
        <v>0.68201165514582196</v>
      </c>
      <c r="E46" s="37">
        <v>3</v>
      </c>
      <c r="F46" s="35" t="s">
        <v>149</v>
      </c>
    </row>
    <row r="47" spans="1:6">
      <c r="A47" s="35">
        <v>68307</v>
      </c>
      <c r="B47" s="35">
        <v>3812</v>
      </c>
      <c r="C47" s="38" t="s">
        <v>189</v>
      </c>
      <c r="D47" s="36">
        <v>0.55958205559740004</v>
      </c>
      <c r="E47" s="37">
        <v>3</v>
      </c>
      <c r="F47" s="35" t="s">
        <v>149</v>
      </c>
    </row>
    <row r="48" spans="1:6">
      <c r="A48" s="35">
        <v>94</v>
      </c>
      <c r="B48" s="35">
        <v>3829</v>
      </c>
      <c r="C48" s="38" t="s">
        <v>190</v>
      </c>
      <c r="D48" s="36">
        <v>0</v>
      </c>
      <c r="E48" s="37">
        <v>1</v>
      </c>
      <c r="F48" s="35" t="s">
        <v>146</v>
      </c>
    </row>
    <row r="49" spans="1:6">
      <c r="A49" s="35">
        <v>95</v>
      </c>
      <c r="B49" s="35">
        <v>3830</v>
      </c>
      <c r="C49" s="38" t="s">
        <v>191</v>
      </c>
      <c r="D49" s="36">
        <v>0.32991010021740602</v>
      </c>
      <c r="E49" s="37">
        <v>2</v>
      </c>
      <c r="F49" s="35" t="s">
        <v>156</v>
      </c>
    </row>
    <row r="50" spans="1:6">
      <c r="A50" s="35">
        <v>41</v>
      </c>
      <c r="B50" s="35">
        <v>3790</v>
      </c>
      <c r="C50" s="38" t="s">
        <v>192</v>
      </c>
      <c r="D50" s="36">
        <v>0.55041537816850195</v>
      </c>
      <c r="E50" s="37">
        <v>3</v>
      </c>
      <c r="F50" s="35" t="s">
        <v>149</v>
      </c>
    </row>
    <row r="51" spans="1:6">
      <c r="A51" s="35">
        <v>73001</v>
      </c>
      <c r="B51" s="35">
        <v>3816</v>
      </c>
      <c r="C51" s="38" t="s">
        <v>193</v>
      </c>
      <c r="D51" s="36">
        <v>0.71655540902963899</v>
      </c>
      <c r="E51" s="37">
        <v>4</v>
      </c>
      <c r="F51" s="35" t="s">
        <v>41</v>
      </c>
    </row>
    <row r="52" spans="1:6">
      <c r="A52" s="35">
        <v>52356</v>
      </c>
      <c r="B52" s="35">
        <v>4546</v>
      </c>
      <c r="C52" s="38" t="s">
        <v>194</v>
      </c>
      <c r="D52" s="36">
        <v>0.87443369181502495</v>
      </c>
      <c r="E52" s="37">
        <v>4</v>
      </c>
      <c r="F52" s="35" t="s">
        <v>41</v>
      </c>
    </row>
    <row r="53" spans="1:6">
      <c r="A53" s="35">
        <v>5360</v>
      </c>
      <c r="B53" s="35">
        <v>3762</v>
      </c>
      <c r="C53" s="38" t="s">
        <v>195</v>
      </c>
      <c r="D53" s="36">
        <v>0.515159707745803</v>
      </c>
      <c r="E53" s="37">
        <v>3</v>
      </c>
      <c r="F53" s="35" t="s">
        <v>149</v>
      </c>
    </row>
    <row r="54" spans="1:6">
      <c r="A54" s="35">
        <v>76364</v>
      </c>
      <c r="B54" s="35">
        <v>4815</v>
      </c>
      <c r="C54" s="38" t="s">
        <v>196</v>
      </c>
      <c r="D54" s="36">
        <v>5.8330509221727098E-2</v>
      </c>
      <c r="E54" s="37">
        <v>1</v>
      </c>
      <c r="F54" s="35" t="s">
        <v>146</v>
      </c>
    </row>
    <row r="55" spans="1:6">
      <c r="A55" s="35">
        <v>5380</v>
      </c>
      <c r="B55" s="35">
        <v>7738</v>
      </c>
      <c r="C55" s="38" t="s">
        <v>197</v>
      </c>
      <c r="D55" s="36">
        <v>0.97066173485723495</v>
      </c>
      <c r="E55" s="37">
        <v>4</v>
      </c>
      <c r="F55" s="35" t="s">
        <v>41</v>
      </c>
    </row>
    <row r="56" spans="1:6">
      <c r="A56" s="35">
        <v>44</v>
      </c>
      <c r="B56" s="35">
        <v>3792</v>
      </c>
      <c r="C56" s="38" t="s">
        <v>198</v>
      </c>
      <c r="D56" s="36">
        <v>0.48274236420092997</v>
      </c>
      <c r="E56" s="37">
        <v>2</v>
      </c>
      <c r="F56" s="35" t="s">
        <v>156</v>
      </c>
    </row>
    <row r="57" spans="1:6">
      <c r="A57" s="35">
        <v>23417</v>
      </c>
      <c r="B57" s="35">
        <v>3783</v>
      </c>
      <c r="C57" s="38" t="s">
        <v>199</v>
      </c>
      <c r="D57" s="36">
        <v>0.85157187320391003</v>
      </c>
      <c r="E57" s="37">
        <v>4</v>
      </c>
      <c r="F57" s="35" t="s">
        <v>41</v>
      </c>
    </row>
    <row r="58" spans="1:6">
      <c r="A58" s="35">
        <v>13430</v>
      </c>
      <c r="B58" s="35">
        <v>3768</v>
      </c>
      <c r="C58" s="38" t="s">
        <v>200</v>
      </c>
      <c r="D58" s="36">
        <v>0.63325077140721298</v>
      </c>
      <c r="E58" s="37">
        <v>3</v>
      </c>
      <c r="F58" s="35" t="s">
        <v>149</v>
      </c>
    </row>
    <row r="59" spans="1:6">
      <c r="A59" s="35">
        <v>47</v>
      </c>
      <c r="B59" s="35">
        <v>3794</v>
      </c>
      <c r="C59" s="38" t="s">
        <v>201</v>
      </c>
      <c r="D59" s="36">
        <v>0.778200644935365</v>
      </c>
      <c r="E59" s="37">
        <v>4</v>
      </c>
      <c r="F59" s="35" t="s">
        <v>41</v>
      </c>
    </row>
    <row r="60" spans="1:6">
      <c r="A60" s="35">
        <v>44430</v>
      </c>
      <c r="B60" s="35">
        <v>3793</v>
      </c>
      <c r="C60" s="38" t="s">
        <v>202</v>
      </c>
      <c r="D60" s="36">
        <v>0.73738711939075496</v>
      </c>
      <c r="E60" s="37">
        <v>4</v>
      </c>
      <c r="F60" s="35" t="s">
        <v>41</v>
      </c>
    </row>
    <row r="61" spans="1:6">
      <c r="A61" s="35">
        <v>8433</v>
      </c>
      <c r="B61" s="35">
        <v>3960</v>
      </c>
      <c r="C61" s="38" t="s">
        <v>203</v>
      </c>
      <c r="D61" s="36">
        <v>0.656154162105137</v>
      </c>
      <c r="E61" s="37">
        <v>3</v>
      </c>
      <c r="F61" s="35" t="s">
        <v>149</v>
      </c>
    </row>
    <row r="62" spans="1:6">
      <c r="A62" s="35">
        <v>17001</v>
      </c>
      <c r="B62" s="35">
        <v>3774</v>
      </c>
      <c r="C62" s="38" t="s">
        <v>204</v>
      </c>
      <c r="D62" s="36">
        <v>0.59385796351729803</v>
      </c>
      <c r="E62" s="37">
        <v>3</v>
      </c>
      <c r="F62" s="35" t="s">
        <v>149</v>
      </c>
    </row>
    <row r="63" spans="1:6">
      <c r="A63" s="35">
        <v>5001</v>
      </c>
      <c r="B63" s="35">
        <v>3759</v>
      </c>
      <c r="C63" s="38" t="s">
        <v>205</v>
      </c>
      <c r="D63" s="36">
        <v>0.70714956237821402</v>
      </c>
      <c r="E63" s="37">
        <v>4</v>
      </c>
      <c r="F63" s="35" t="s">
        <v>41</v>
      </c>
    </row>
    <row r="64" spans="1:6">
      <c r="A64" s="35">
        <v>50</v>
      </c>
      <c r="B64" s="35">
        <v>3796</v>
      </c>
      <c r="C64" s="38" t="s">
        <v>206</v>
      </c>
      <c r="D64" s="36">
        <v>0.493520037473617</v>
      </c>
      <c r="E64" s="37">
        <v>3</v>
      </c>
      <c r="F64" s="35" t="s">
        <v>149</v>
      </c>
    </row>
    <row r="65" spans="1:6">
      <c r="A65" s="35">
        <v>23001</v>
      </c>
      <c r="B65" s="35">
        <v>3782</v>
      </c>
      <c r="C65" s="38" t="s">
        <v>207</v>
      </c>
      <c r="D65" s="36">
        <v>0.82449383937393705</v>
      </c>
      <c r="E65" s="37">
        <v>4</v>
      </c>
      <c r="F65" s="35" t="s">
        <v>41</v>
      </c>
    </row>
    <row r="66" spans="1:6">
      <c r="A66" s="35">
        <v>25473</v>
      </c>
      <c r="B66" s="35">
        <v>10857</v>
      </c>
      <c r="C66" s="38" t="s">
        <v>208</v>
      </c>
      <c r="D66" s="36">
        <v>0.80849723677218399</v>
      </c>
      <c r="E66" s="37">
        <v>4</v>
      </c>
      <c r="F66" s="35" t="s">
        <v>41</v>
      </c>
    </row>
    <row r="67" spans="1:6">
      <c r="A67" s="35">
        <v>52</v>
      </c>
      <c r="B67" s="35">
        <v>3798</v>
      </c>
      <c r="C67" s="38" t="s">
        <v>209</v>
      </c>
      <c r="D67" s="36">
        <v>0.63874696697282396</v>
      </c>
      <c r="E67" s="37">
        <v>3</v>
      </c>
      <c r="F67" s="35" t="s">
        <v>149</v>
      </c>
    </row>
    <row r="68" spans="1:6">
      <c r="A68" s="35">
        <v>41001</v>
      </c>
      <c r="B68" s="35">
        <v>3791</v>
      </c>
      <c r="C68" s="38" t="s">
        <v>210</v>
      </c>
      <c r="D68" s="36">
        <v>0.445876990974024</v>
      </c>
      <c r="E68" s="37">
        <v>2</v>
      </c>
      <c r="F68" s="35" t="s">
        <v>156</v>
      </c>
    </row>
    <row r="69" spans="1:6">
      <c r="A69" s="35">
        <v>54</v>
      </c>
      <c r="B69" s="35">
        <v>3801</v>
      </c>
      <c r="C69" s="38" t="s">
        <v>211</v>
      </c>
      <c r="D69" s="36">
        <v>0.296643803528023</v>
      </c>
      <c r="E69" s="37">
        <v>2</v>
      </c>
      <c r="F69" s="35" t="s">
        <v>156</v>
      </c>
    </row>
    <row r="70" spans="1:6">
      <c r="A70" s="35">
        <v>76520</v>
      </c>
      <c r="B70" s="35">
        <v>3822</v>
      </c>
      <c r="C70" s="38" t="s">
        <v>212</v>
      </c>
      <c r="D70" s="36">
        <v>0.299653087735334</v>
      </c>
      <c r="E70" s="37">
        <v>2</v>
      </c>
      <c r="F70" s="35" t="s">
        <v>156</v>
      </c>
    </row>
    <row r="71" spans="1:6">
      <c r="A71" s="35">
        <v>52001</v>
      </c>
      <c r="B71" s="35">
        <v>3799</v>
      </c>
      <c r="C71" s="38" t="s">
        <v>213</v>
      </c>
      <c r="D71" s="36">
        <v>0.98482158642463302</v>
      </c>
      <c r="E71" s="37">
        <v>4</v>
      </c>
      <c r="F71" s="35" t="s">
        <v>41</v>
      </c>
    </row>
    <row r="72" spans="1:6">
      <c r="A72" s="35">
        <v>66001</v>
      </c>
      <c r="B72" s="35">
        <v>3806</v>
      </c>
      <c r="C72" s="38" t="s">
        <v>214</v>
      </c>
      <c r="D72" s="36">
        <v>0.45693338622035401</v>
      </c>
      <c r="E72" s="37">
        <v>2</v>
      </c>
      <c r="F72" s="35" t="s">
        <v>156</v>
      </c>
    </row>
    <row r="73" spans="1:6">
      <c r="A73" s="35">
        <v>68547</v>
      </c>
      <c r="B73" s="35">
        <v>4700</v>
      </c>
      <c r="C73" s="38" t="s">
        <v>215</v>
      </c>
      <c r="D73" s="36">
        <v>0.43859318192296798</v>
      </c>
      <c r="E73" s="37">
        <v>2</v>
      </c>
      <c r="F73" s="35" t="s">
        <v>156</v>
      </c>
    </row>
    <row r="74" spans="1:6">
      <c r="A74" s="35">
        <v>41551</v>
      </c>
      <c r="B74" s="35">
        <v>4436</v>
      </c>
      <c r="C74" s="38" t="s">
        <v>216</v>
      </c>
      <c r="D74" s="36">
        <v>0.51987680686422699</v>
      </c>
      <c r="E74" s="37">
        <v>3</v>
      </c>
      <c r="F74" s="35" t="s">
        <v>149</v>
      </c>
    </row>
    <row r="75" spans="1:6">
      <c r="A75" s="35">
        <v>19001</v>
      </c>
      <c r="B75" s="35">
        <v>3778</v>
      </c>
      <c r="C75" s="38" t="s">
        <v>217</v>
      </c>
      <c r="D75" s="36">
        <v>0.79979175440893902</v>
      </c>
      <c r="E75" s="37">
        <v>4</v>
      </c>
      <c r="F75" s="35" t="s">
        <v>41</v>
      </c>
    </row>
    <row r="76" spans="1:6">
      <c r="A76" s="35">
        <v>86</v>
      </c>
      <c r="B76" s="35">
        <v>3826</v>
      </c>
      <c r="C76" s="38" t="s">
        <v>218</v>
      </c>
      <c r="D76" s="36">
        <v>0.23996025414712699</v>
      </c>
      <c r="E76" s="37">
        <v>1</v>
      </c>
      <c r="F76" s="35" t="s">
        <v>146</v>
      </c>
    </row>
    <row r="77" spans="1:6">
      <c r="A77" s="35">
        <v>27001</v>
      </c>
      <c r="B77" s="35">
        <v>4382</v>
      </c>
      <c r="C77" s="38" t="s">
        <v>219</v>
      </c>
      <c r="D77" s="36">
        <v>0.85162454759219997</v>
      </c>
      <c r="E77" s="37">
        <v>4</v>
      </c>
      <c r="F77" s="35" t="s">
        <v>41</v>
      </c>
    </row>
    <row r="78" spans="1:6">
      <c r="A78" s="35">
        <v>63</v>
      </c>
      <c r="B78" s="35">
        <v>3803</v>
      </c>
      <c r="C78" s="38" t="s">
        <v>220</v>
      </c>
      <c r="D78" s="36">
        <v>0.47571250948001698</v>
      </c>
      <c r="E78" s="37">
        <v>2</v>
      </c>
      <c r="F78" s="35" t="s">
        <v>156</v>
      </c>
    </row>
    <row r="79" spans="1:6">
      <c r="A79" s="35">
        <v>44001</v>
      </c>
      <c r="B79" s="35">
        <v>4449</v>
      </c>
      <c r="C79" s="38" t="s">
        <v>221</v>
      </c>
      <c r="D79" s="36">
        <v>0.62178143850835299</v>
      </c>
      <c r="E79" s="37">
        <v>3</v>
      </c>
      <c r="F79" s="35" t="s">
        <v>149</v>
      </c>
    </row>
    <row r="80" spans="1:6">
      <c r="A80" s="35">
        <v>5615</v>
      </c>
      <c r="B80" s="35">
        <v>7609</v>
      </c>
      <c r="C80" s="38" t="s">
        <v>222</v>
      </c>
      <c r="D80" s="36">
        <v>0.68890836301479597</v>
      </c>
      <c r="E80" s="37">
        <v>3</v>
      </c>
      <c r="F80" s="35" t="s">
        <v>149</v>
      </c>
    </row>
    <row r="81" spans="1:6">
      <c r="A81" s="35">
        <v>66</v>
      </c>
      <c r="B81" s="35">
        <v>3805</v>
      </c>
      <c r="C81" s="38" t="s">
        <v>223</v>
      </c>
      <c r="D81" s="36">
        <v>0.392931796289479</v>
      </c>
      <c r="E81" s="37">
        <v>2</v>
      </c>
      <c r="F81" s="35" t="s">
        <v>156</v>
      </c>
    </row>
    <row r="82" spans="1:6">
      <c r="A82" s="35">
        <v>5631</v>
      </c>
      <c r="B82" s="35">
        <v>7740</v>
      </c>
      <c r="C82" s="38" t="s">
        <v>224</v>
      </c>
      <c r="D82" s="36">
        <v>0.810334489486499</v>
      </c>
      <c r="E82" s="37">
        <v>4</v>
      </c>
      <c r="F82" s="35" t="s">
        <v>41</v>
      </c>
    </row>
    <row r="83" spans="1:6">
      <c r="A83" s="35">
        <v>23660</v>
      </c>
      <c r="B83" s="35">
        <v>3784</v>
      </c>
      <c r="C83" s="38" t="s">
        <v>225</v>
      </c>
      <c r="D83" s="36">
        <v>0.72968055928299103</v>
      </c>
      <c r="E83" s="37">
        <v>4</v>
      </c>
      <c r="F83" s="35" t="s">
        <v>41</v>
      </c>
    </row>
    <row r="84" spans="1:6">
      <c r="A84" s="35">
        <v>88</v>
      </c>
      <c r="B84" s="35">
        <v>3827</v>
      </c>
      <c r="C84" s="38" t="s">
        <v>226</v>
      </c>
      <c r="D84" s="36">
        <v>0.89911977872381399</v>
      </c>
      <c r="E84" s="37">
        <v>4</v>
      </c>
      <c r="F84" s="35" t="s">
        <v>41</v>
      </c>
    </row>
    <row r="85" spans="1:6">
      <c r="A85" s="35">
        <v>47001</v>
      </c>
      <c r="B85" s="35">
        <v>4911</v>
      </c>
      <c r="C85" s="38" t="s">
        <v>227</v>
      </c>
      <c r="D85" s="36">
        <v>0.50752503762982804</v>
      </c>
      <c r="E85" s="37">
        <v>3</v>
      </c>
      <c r="F85" s="35" t="s">
        <v>149</v>
      </c>
    </row>
    <row r="86" spans="1:6">
      <c r="A86" s="35">
        <v>68</v>
      </c>
      <c r="B86" s="35">
        <v>3808</v>
      </c>
      <c r="C86" s="38" t="s">
        <v>228</v>
      </c>
      <c r="D86" s="36">
        <v>0.63886461978943199</v>
      </c>
      <c r="E86" s="37">
        <v>3</v>
      </c>
      <c r="F86" s="35" t="s">
        <v>149</v>
      </c>
    </row>
    <row r="87" spans="1:6">
      <c r="A87" s="35">
        <v>70001</v>
      </c>
      <c r="B87" s="35">
        <v>3814</v>
      </c>
      <c r="C87" s="38" t="s">
        <v>229</v>
      </c>
      <c r="D87" s="36">
        <v>0.94145665915710697</v>
      </c>
      <c r="E87" s="37">
        <v>4</v>
      </c>
      <c r="F87" s="35" t="s">
        <v>41</v>
      </c>
    </row>
    <row r="88" spans="1:6">
      <c r="A88" s="35">
        <v>25754</v>
      </c>
      <c r="B88" s="35">
        <v>3788</v>
      </c>
      <c r="C88" s="38" t="s">
        <v>230</v>
      </c>
      <c r="D88" s="36">
        <v>0.52436579093054303</v>
      </c>
      <c r="E88" s="37">
        <v>3</v>
      </c>
      <c r="F88" s="35" t="s">
        <v>149</v>
      </c>
    </row>
    <row r="89" spans="1:6">
      <c r="A89" s="35">
        <v>15759</v>
      </c>
      <c r="B89" s="35">
        <v>3772</v>
      </c>
      <c r="C89" s="38" t="s">
        <v>231</v>
      </c>
      <c r="D89" s="36">
        <v>1</v>
      </c>
      <c r="E89" s="37">
        <v>4</v>
      </c>
      <c r="F89" s="35" t="s">
        <v>41</v>
      </c>
    </row>
    <row r="90" spans="1:6">
      <c r="A90" s="35">
        <v>8758</v>
      </c>
      <c r="B90" s="35">
        <v>3765</v>
      </c>
      <c r="C90" s="38" t="s">
        <v>232</v>
      </c>
      <c r="D90" s="36">
        <v>0.577648191567943</v>
      </c>
      <c r="E90" s="37">
        <v>3</v>
      </c>
      <c r="F90" s="35" t="s">
        <v>149</v>
      </c>
    </row>
    <row r="91" spans="1:6">
      <c r="A91" s="35">
        <v>70</v>
      </c>
      <c r="B91" s="35">
        <v>3813</v>
      </c>
      <c r="C91" s="38" t="s">
        <v>233</v>
      </c>
      <c r="D91" s="36">
        <v>0.76350674038203303</v>
      </c>
      <c r="E91" s="37">
        <v>4</v>
      </c>
      <c r="F91" s="35" t="s">
        <v>41</v>
      </c>
    </row>
    <row r="92" spans="1:6">
      <c r="A92" s="35">
        <v>73</v>
      </c>
      <c r="B92" s="35">
        <v>3815</v>
      </c>
      <c r="C92" s="38" t="s">
        <v>234</v>
      </c>
      <c r="D92" s="36">
        <v>0.69372752069042998</v>
      </c>
      <c r="E92" s="37">
        <v>3</v>
      </c>
      <c r="F92" s="35" t="s">
        <v>149</v>
      </c>
    </row>
    <row r="93" spans="1:6">
      <c r="A93" s="35">
        <v>76834</v>
      </c>
      <c r="B93" s="35">
        <v>3823</v>
      </c>
      <c r="C93" s="38" t="s">
        <v>235</v>
      </c>
      <c r="D93" s="36">
        <v>0.14095571049597899</v>
      </c>
      <c r="E93" s="37">
        <v>1</v>
      </c>
      <c r="F93" s="35" t="s">
        <v>146</v>
      </c>
    </row>
    <row r="94" spans="1:6">
      <c r="A94" s="35">
        <v>52835</v>
      </c>
      <c r="B94" s="35">
        <v>3800</v>
      </c>
      <c r="C94" s="38" t="s">
        <v>236</v>
      </c>
      <c r="D94" s="36">
        <v>0.41499038972542601</v>
      </c>
      <c r="E94" s="37">
        <v>2</v>
      </c>
      <c r="F94" s="35" t="s">
        <v>156</v>
      </c>
    </row>
    <row r="95" spans="1:6">
      <c r="A95" s="35">
        <v>15001</v>
      </c>
      <c r="B95" s="35">
        <v>3770</v>
      </c>
      <c r="C95" s="38" t="s">
        <v>237</v>
      </c>
      <c r="D95" s="36">
        <v>0.92981569038105705</v>
      </c>
      <c r="E95" s="37">
        <v>4</v>
      </c>
      <c r="F95" s="35" t="s">
        <v>41</v>
      </c>
    </row>
    <row r="96" spans="1:6">
      <c r="A96" s="35">
        <v>5837</v>
      </c>
      <c r="B96" s="35">
        <v>3763</v>
      </c>
      <c r="C96" s="38" t="s">
        <v>238</v>
      </c>
      <c r="D96" s="36">
        <v>0.57962595530288497</v>
      </c>
      <c r="E96" s="37">
        <v>3</v>
      </c>
      <c r="F96" s="35" t="s">
        <v>149</v>
      </c>
    </row>
    <row r="97" spans="1:6">
      <c r="A97" s="35">
        <v>44847</v>
      </c>
      <c r="B97" s="35">
        <v>4460</v>
      </c>
      <c r="C97" s="38" t="s">
        <v>239</v>
      </c>
      <c r="D97" s="36">
        <v>0.45484047079580298</v>
      </c>
      <c r="E97" s="37">
        <v>2</v>
      </c>
      <c r="F97" s="35" t="s">
        <v>156</v>
      </c>
    </row>
    <row r="98" spans="1:6">
      <c r="A98" s="35">
        <v>76</v>
      </c>
      <c r="B98" s="35">
        <v>3817</v>
      </c>
      <c r="C98" s="38" t="s">
        <v>240</v>
      </c>
      <c r="D98" s="36">
        <v>0.242751447573546</v>
      </c>
      <c r="E98" s="37">
        <v>1</v>
      </c>
      <c r="F98" s="35" t="s">
        <v>146</v>
      </c>
    </row>
    <row r="99" spans="1:6">
      <c r="A99" s="35">
        <v>20001</v>
      </c>
      <c r="B99" s="35">
        <v>3780</v>
      </c>
      <c r="C99" s="38" t="s">
        <v>241</v>
      </c>
      <c r="D99" s="36">
        <v>0.553727227072212</v>
      </c>
      <c r="E99" s="37">
        <v>3</v>
      </c>
      <c r="F99" s="35" t="s">
        <v>149</v>
      </c>
    </row>
    <row r="100" spans="1:6">
      <c r="A100" s="35">
        <v>97</v>
      </c>
      <c r="B100" s="35">
        <v>3831</v>
      </c>
      <c r="C100" s="38" t="s">
        <v>242</v>
      </c>
      <c r="D100" s="36">
        <v>1.00891733290162E-2</v>
      </c>
      <c r="E100" s="37">
        <v>1</v>
      </c>
      <c r="F100" s="35" t="s">
        <v>146</v>
      </c>
    </row>
    <row r="101" spans="1:6">
      <c r="A101" s="35">
        <v>99</v>
      </c>
      <c r="B101" s="35">
        <v>3832</v>
      </c>
      <c r="C101" s="38" t="s">
        <v>243</v>
      </c>
      <c r="D101" s="36">
        <v>0</v>
      </c>
      <c r="E101" s="37">
        <v>1</v>
      </c>
      <c r="F101" s="35" t="s">
        <v>146</v>
      </c>
    </row>
    <row r="102" spans="1:6">
      <c r="A102" s="35">
        <v>50001</v>
      </c>
      <c r="B102" s="35">
        <v>3797</v>
      </c>
      <c r="C102" s="38" t="s">
        <v>244</v>
      </c>
      <c r="D102" s="36">
        <v>0.458519361204347</v>
      </c>
      <c r="E102" s="37">
        <v>2</v>
      </c>
      <c r="F102" s="35" t="s">
        <v>156</v>
      </c>
    </row>
    <row r="103" spans="1:6">
      <c r="A103" s="35">
        <v>85001</v>
      </c>
      <c r="B103" s="35">
        <v>4841</v>
      </c>
      <c r="C103" s="38" t="s">
        <v>245</v>
      </c>
      <c r="D103" s="36">
        <v>0.83651622665757097</v>
      </c>
      <c r="E103" s="37">
        <v>4</v>
      </c>
      <c r="F103" s="35" t="s">
        <v>41</v>
      </c>
    </row>
    <row r="104" spans="1:6">
      <c r="A104" s="35">
        <v>76892</v>
      </c>
      <c r="B104" s="35">
        <v>4832</v>
      </c>
      <c r="C104" s="38" t="s">
        <v>246</v>
      </c>
      <c r="D104" s="36">
        <v>0.486339937308639</v>
      </c>
      <c r="E104" s="37">
        <v>2</v>
      </c>
      <c r="F104" s="35" t="s">
        <v>156</v>
      </c>
    </row>
    <row r="105" spans="1:6">
      <c r="A105" s="35">
        <v>25899</v>
      </c>
      <c r="B105" s="35">
        <v>10930</v>
      </c>
      <c r="C105" s="38" t="s">
        <v>247</v>
      </c>
      <c r="D105" s="36">
        <v>0.76124713206690298</v>
      </c>
      <c r="E105" s="37">
        <v>4</v>
      </c>
      <c r="F105" s="35" t="s">
        <v>41</v>
      </c>
    </row>
  </sheetData>
  <autoFilter ref="A8:F105" xr:uid="{0A62F9AA-4951-419E-9506-7786F7439F2E}"/>
  <conditionalFormatting sqref="F9:F105">
    <cfRule type="cellIs" dxfId="33" priority="1" operator="equal">
      <formula>$F$14</formula>
    </cfRule>
    <cfRule type="cellIs" dxfId="32" priority="2" operator="equal">
      <formula>$F$10</formula>
    </cfRule>
    <cfRule type="cellIs" dxfId="31" priority="3" operator="equal">
      <formula>$F$13</formula>
    </cfRule>
    <cfRule type="cellIs" dxfId="30" priority="5" operator="equal">
      <formula>$F$9</formula>
    </cfRule>
  </conditionalFormatting>
  <conditionalFormatting sqref="F13">
    <cfRule type="cellIs" dxfId="29" priority="4" operator="equal">
      <formula>$F$13</formula>
    </cfRule>
  </conditionalFormatting>
  <hyperlinks>
    <hyperlink ref="L1" location="ÍNDICE!A1" display="Índice " xr:uid="{39FE6FEB-502B-4B3E-9355-3BF920A60BF3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E2EED-B95E-41A3-B56B-6C37A1A0E571}">
  <sheetPr filterMode="1"/>
  <dimension ref="A1:U105"/>
  <sheetViews>
    <sheetView showGridLines="0" workbookViewId="0">
      <selection activeCell="K6" sqref="K6"/>
    </sheetView>
  </sheetViews>
  <sheetFormatPr defaultColWidth="11.42578125" defaultRowHeight="15"/>
  <cols>
    <col min="2" max="2" width="18.28515625" style="25" bestFit="1" customWidth="1"/>
    <col min="3" max="3" width="12.85546875" customWidth="1"/>
    <col min="4" max="4" width="17.5703125" style="1" customWidth="1"/>
    <col min="5" max="5" width="16.42578125" style="1" customWidth="1"/>
    <col min="6" max="6" width="16.85546875" style="1" customWidth="1"/>
    <col min="7" max="7" width="14.28515625" style="2" customWidth="1"/>
    <col min="8" max="8" width="14.28515625" style="3" customWidth="1"/>
    <col min="9" max="9" width="18" style="1" customWidth="1"/>
    <col min="10" max="10" width="14.28515625" style="2" customWidth="1"/>
    <col min="11" max="11" width="16" style="3" customWidth="1"/>
    <col min="12" max="12" width="15.85546875" style="3" customWidth="1"/>
    <col min="13" max="13" width="15.42578125" style="50" customWidth="1"/>
    <col min="14" max="14" width="11.85546875" style="3" customWidth="1"/>
    <col min="15" max="15" width="12.85546875" style="4" customWidth="1"/>
    <col min="16" max="16" width="11.7109375" bestFit="1" customWidth="1"/>
    <col min="17" max="17" width="16.140625" customWidth="1"/>
    <col min="18" max="18" width="16.85546875" customWidth="1"/>
    <col min="19" max="19" width="15.140625" customWidth="1"/>
    <col min="20" max="20" width="8.7109375" customWidth="1"/>
  </cols>
  <sheetData>
    <row r="1" spans="1:21" ht="15" customHeight="1">
      <c r="P1" s="30" t="s">
        <v>0</v>
      </c>
    </row>
    <row r="2" spans="1:21" ht="15" customHeight="1">
      <c r="D2" s="26" t="s">
        <v>7</v>
      </c>
    </row>
    <row r="3" spans="1:21" ht="15" customHeight="1">
      <c r="D3" s="26" t="s">
        <v>8</v>
      </c>
    </row>
    <row r="4" spans="1:21" ht="15" customHeight="1">
      <c r="D4" s="27" t="s">
        <v>248</v>
      </c>
    </row>
    <row r="5" spans="1:21" ht="15" customHeight="1">
      <c r="D5" s="27" t="s">
        <v>249</v>
      </c>
    </row>
    <row r="6" spans="1:21" ht="15" customHeight="1">
      <c r="D6" s="27" t="s">
        <v>10</v>
      </c>
    </row>
    <row r="7" spans="1:21" ht="15" customHeight="1"/>
    <row r="8" spans="1:21" s="8" customFormat="1" ht="30">
      <c r="A8" s="31" t="s">
        <v>138</v>
      </c>
      <c r="B8" s="31" t="s">
        <v>250</v>
      </c>
      <c r="C8" s="31" t="s">
        <v>251</v>
      </c>
      <c r="D8" s="31" t="s">
        <v>252</v>
      </c>
      <c r="E8" s="31" t="s">
        <v>253</v>
      </c>
      <c r="F8" s="31" t="s">
        <v>254</v>
      </c>
      <c r="G8" s="31" t="s">
        <v>255</v>
      </c>
      <c r="H8" s="31" t="s">
        <v>256</v>
      </c>
      <c r="I8" s="31" t="s">
        <v>257</v>
      </c>
      <c r="J8" s="31" t="s">
        <v>258</v>
      </c>
      <c r="K8" s="31" t="s">
        <v>259</v>
      </c>
      <c r="L8" s="31" t="s">
        <v>259</v>
      </c>
      <c r="M8" s="31" t="s">
        <v>260</v>
      </c>
      <c r="N8" s="13"/>
      <c r="O8" s="163" t="s">
        <v>261</v>
      </c>
      <c r="P8" s="164"/>
      <c r="Q8" s="165"/>
      <c r="R8"/>
      <c r="S8"/>
      <c r="T8"/>
      <c r="U8"/>
    </row>
    <row r="9" spans="1:21" hidden="1">
      <c r="A9" s="52">
        <v>91</v>
      </c>
      <c r="B9" s="53" t="s">
        <v>145</v>
      </c>
      <c r="C9" s="54">
        <v>-5.1445369759046365E-2</v>
      </c>
      <c r="D9" s="54">
        <v>-3.5376409153987987E-2</v>
      </c>
      <c r="E9" s="54">
        <v>-4.5017785517023012E-2</v>
      </c>
      <c r="F9" s="55">
        <v>4</v>
      </c>
      <c r="G9" s="51">
        <v>2.8</v>
      </c>
      <c r="H9" s="54">
        <v>0.82</v>
      </c>
      <c r="I9" s="55">
        <v>3</v>
      </c>
      <c r="J9" s="51">
        <v>0.89999999999999991</v>
      </c>
      <c r="K9" s="51">
        <v>3.6999999999999997</v>
      </c>
      <c r="L9" s="51">
        <v>4</v>
      </c>
      <c r="M9" s="51">
        <f>+K9*25</f>
        <v>92.5</v>
      </c>
      <c r="N9" s="4"/>
      <c r="O9" s="70" t="s">
        <v>27</v>
      </c>
      <c r="P9" s="70" t="s">
        <v>28</v>
      </c>
      <c r="Q9" s="71" t="s">
        <v>26</v>
      </c>
    </row>
    <row r="10" spans="1:21" hidden="1">
      <c r="A10" s="52">
        <v>5</v>
      </c>
      <c r="B10" s="53" t="s">
        <v>148</v>
      </c>
      <c r="C10" s="54">
        <v>-0.12059191682286369</v>
      </c>
      <c r="D10" s="54">
        <v>-9.6643359384183516E-2</v>
      </c>
      <c r="E10" s="54">
        <v>-0.11101249384739162</v>
      </c>
      <c r="F10" s="55">
        <v>2</v>
      </c>
      <c r="G10" s="51">
        <v>1.4</v>
      </c>
      <c r="H10" s="54">
        <v>0.61920903954802253</v>
      </c>
      <c r="I10" s="55">
        <v>1</v>
      </c>
      <c r="J10" s="51">
        <v>0.3</v>
      </c>
      <c r="K10" s="51">
        <v>1.7</v>
      </c>
      <c r="L10" s="51">
        <v>1</v>
      </c>
      <c r="M10" s="51">
        <f t="shared" ref="M10:M73" si="0">+K10*25</f>
        <v>42.5</v>
      </c>
      <c r="N10" s="4"/>
      <c r="O10" s="72">
        <v>1</v>
      </c>
      <c r="P10" s="73" t="s">
        <v>262</v>
      </c>
      <c r="Q10" s="74" t="s">
        <v>263</v>
      </c>
    </row>
    <row r="11" spans="1:21" hidden="1">
      <c r="A11" s="52">
        <v>5045</v>
      </c>
      <c r="B11" s="53" t="s">
        <v>264</v>
      </c>
      <c r="C11" s="54">
        <v>-7.9020485897804721E-2</v>
      </c>
      <c r="D11" s="54">
        <v>-5.8388888945440774E-2</v>
      </c>
      <c r="E11" s="54">
        <v>-7.0767847116859142E-2</v>
      </c>
      <c r="F11" s="55">
        <v>3</v>
      </c>
      <c r="G11" s="51">
        <v>2.0999999999999996</v>
      </c>
      <c r="H11" s="54">
        <v>0.2</v>
      </c>
      <c r="I11" s="55">
        <v>1</v>
      </c>
      <c r="J11" s="51">
        <v>0.3</v>
      </c>
      <c r="K11" s="51">
        <v>2.3999999999999995</v>
      </c>
      <c r="L11" s="51">
        <v>2</v>
      </c>
      <c r="M11" s="51">
        <f t="shared" si="0"/>
        <v>59.999999999999986</v>
      </c>
      <c r="N11" s="4"/>
      <c r="O11" s="72">
        <v>2</v>
      </c>
      <c r="P11" s="75" t="s">
        <v>265</v>
      </c>
      <c r="Q11" s="74" t="s">
        <v>266</v>
      </c>
    </row>
    <row r="12" spans="1:21" hidden="1">
      <c r="A12" s="52">
        <v>81</v>
      </c>
      <c r="B12" s="53" t="s">
        <v>153</v>
      </c>
      <c r="C12" s="54">
        <v>3.0205442192235137E-2</v>
      </c>
      <c r="D12" s="54">
        <v>6.0353541306418797E-2</v>
      </c>
      <c r="E12" s="54">
        <v>4.2264681837908602E-2</v>
      </c>
      <c r="F12" s="55">
        <v>4</v>
      </c>
      <c r="G12" s="51">
        <v>2.8</v>
      </c>
      <c r="H12" s="54">
        <v>0.95333333333333314</v>
      </c>
      <c r="I12" s="55">
        <v>4</v>
      </c>
      <c r="J12" s="51">
        <v>1.2</v>
      </c>
      <c r="K12" s="51">
        <v>4</v>
      </c>
      <c r="L12" s="51">
        <v>4</v>
      </c>
      <c r="M12" s="51">
        <f t="shared" si="0"/>
        <v>100</v>
      </c>
      <c r="N12" s="4"/>
      <c r="O12" s="72">
        <v>3</v>
      </c>
      <c r="P12" s="76" t="s">
        <v>267</v>
      </c>
      <c r="Q12" s="74" t="s">
        <v>268</v>
      </c>
    </row>
    <row r="13" spans="1:21" hidden="1">
      <c r="A13" s="52">
        <v>63001</v>
      </c>
      <c r="B13" s="53" t="s">
        <v>155</v>
      </c>
      <c r="C13" s="54">
        <v>-7.6482453440780779E-2</v>
      </c>
      <c r="D13" s="54">
        <v>-0.12155779660047636</v>
      </c>
      <c r="E13" s="54">
        <v>-9.4512590704659005E-2</v>
      </c>
      <c r="F13" s="55">
        <v>3</v>
      </c>
      <c r="G13" s="51">
        <v>2.0999999999999996</v>
      </c>
      <c r="H13" s="54">
        <v>0.93333333333333324</v>
      </c>
      <c r="I13" s="55">
        <v>4</v>
      </c>
      <c r="J13" s="51">
        <v>1.2</v>
      </c>
      <c r="K13" s="51">
        <v>3.3</v>
      </c>
      <c r="L13" s="51">
        <v>3</v>
      </c>
      <c r="M13" s="51">
        <f t="shared" si="0"/>
        <v>82.5</v>
      </c>
      <c r="N13" s="4"/>
      <c r="O13" s="72">
        <v>4</v>
      </c>
      <c r="P13" s="77" t="s">
        <v>269</v>
      </c>
      <c r="Q13" s="74" t="s">
        <v>270</v>
      </c>
    </row>
    <row r="14" spans="1:21" hidden="1">
      <c r="A14" s="52">
        <v>8</v>
      </c>
      <c r="B14" s="53" t="s">
        <v>271</v>
      </c>
      <c r="C14" s="54">
        <v>-6.6550382734309327E-3</v>
      </c>
      <c r="D14" s="54">
        <v>1.8863614902145415E-2</v>
      </c>
      <c r="E14" s="54">
        <v>3.5524229967996068E-3</v>
      </c>
      <c r="F14" s="55">
        <v>4</v>
      </c>
      <c r="G14" s="51">
        <v>2.8</v>
      </c>
      <c r="H14" s="54">
        <v>0.73478260869565215</v>
      </c>
      <c r="I14" s="55">
        <v>2</v>
      </c>
      <c r="J14" s="51">
        <v>0.6</v>
      </c>
      <c r="K14" s="51">
        <v>3.4</v>
      </c>
      <c r="L14" s="51">
        <v>3</v>
      </c>
      <c r="M14" s="51">
        <f t="shared" si="0"/>
        <v>85</v>
      </c>
      <c r="N14" s="4"/>
      <c r="O14" s="58"/>
      <c r="P14" s="58"/>
      <c r="Q14" s="58"/>
    </row>
    <row r="15" spans="1:21" hidden="1">
      <c r="A15" s="52">
        <v>68081</v>
      </c>
      <c r="B15" s="53" t="s">
        <v>158</v>
      </c>
      <c r="C15" s="54">
        <v>-5.6780987478148262E-2</v>
      </c>
      <c r="D15" s="54">
        <v>2.4298177377978545E-2</v>
      </c>
      <c r="E15" s="54">
        <v>-2.4349321535697535E-2</v>
      </c>
      <c r="F15" s="55">
        <v>4</v>
      </c>
      <c r="G15" s="51">
        <v>2.8</v>
      </c>
      <c r="H15" s="54">
        <v>0.55000000000000004</v>
      </c>
      <c r="I15" s="55">
        <v>1</v>
      </c>
      <c r="J15" s="51">
        <v>0.3</v>
      </c>
      <c r="K15" s="51">
        <v>3.0999999999999996</v>
      </c>
      <c r="L15" s="51">
        <v>3</v>
      </c>
      <c r="M15" s="51">
        <f t="shared" si="0"/>
        <v>77.499999999999986</v>
      </c>
      <c r="N15" s="4"/>
      <c r="O15" s="166" t="s">
        <v>272</v>
      </c>
      <c r="P15" s="167"/>
      <c r="Q15" s="168"/>
    </row>
    <row r="16" spans="1:21" hidden="1">
      <c r="A16" s="52">
        <v>8001</v>
      </c>
      <c r="B16" s="53" t="s">
        <v>159</v>
      </c>
      <c r="C16" s="54">
        <v>2.9964812129702249E-2</v>
      </c>
      <c r="D16" s="54">
        <v>0</v>
      </c>
      <c r="E16" s="54">
        <v>1.7978887277821348E-2</v>
      </c>
      <c r="F16" s="55">
        <v>4</v>
      </c>
      <c r="G16" s="51">
        <v>2.8</v>
      </c>
      <c r="H16" s="54">
        <v>0.61379310344827587</v>
      </c>
      <c r="I16" s="55">
        <v>1</v>
      </c>
      <c r="J16" s="51">
        <v>0.3</v>
      </c>
      <c r="K16" s="51">
        <v>3.0999999999999996</v>
      </c>
      <c r="L16" s="51">
        <v>3</v>
      </c>
      <c r="M16" s="51">
        <f t="shared" si="0"/>
        <v>77.499999999999986</v>
      </c>
      <c r="N16" s="4"/>
      <c r="O16" s="70" t="s">
        <v>27</v>
      </c>
      <c r="P16" s="70" t="s">
        <v>28</v>
      </c>
      <c r="Q16" s="71" t="s">
        <v>26</v>
      </c>
    </row>
    <row r="17" spans="1:17" hidden="1">
      <c r="A17" s="52">
        <v>5088</v>
      </c>
      <c r="B17" s="53" t="s">
        <v>160</v>
      </c>
      <c r="C17" s="54">
        <v>-1.4894112253825052E-2</v>
      </c>
      <c r="D17" s="54">
        <v>1.1058062480658035E-2</v>
      </c>
      <c r="E17" s="54">
        <v>-4.5132423600318175E-3</v>
      </c>
      <c r="F17" s="55">
        <v>4</v>
      </c>
      <c r="G17" s="51">
        <v>2.8</v>
      </c>
      <c r="H17" s="54">
        <v>1</v>
      </c>
      <c r="I17" s="55">
        <v>4</v>
      </c>
      <c r="J17" s="51">
        <v>1.2</v>
      </c>
      <c r="K17" s="51">
        <v>4</v>
      </c>
      <c r="L17" s="51">
        <v>4</v>
      </c>
      <c r="M17" s="51">
        <f t="shared" si="0"/>
        <v>100</v>
      </c>
      <c r="N17" s="4"/>
      <c r="O17" s="72">
        <v>1</v>
      </c>
      <c r="P17" s="73" t="s">
        <v>262</v>
      </c>
      <c r="Q17" s="74" t="s">
        <v>273</v>
      </c>
    </row>
    <row r="18" spans="1:17" hidden="1">
      <c r="A18" s="52">
        <v>11001</v>
      </c>
      <c r="B18" s="53" t="s">
        <v>274</v>
      </c>
      <c r="C18" s="54">
        <v>-8.9187459608515859E-2</v>
      </c>
      <c r="D18" s="54">
        <v>-0.11531179403624449</v>
      </c>
      <c r="E18" s="54">
        <v>-9.9637193379607303E-2</v>
      </c>
      <c r="F18" s="55">
        <v>3</v>
      </c>
      <c r="G18" s="51">
        <v>2.0999999999999996</v>
      </c>
      <c r="H18" s="54">
        <v>0.98957746478873232</v>
      </c>
      <c r="I18" s="55">
        <v>4</v>
      </c>
      <c r="J18" s="51">
        <v>1.2</v>
      </c>
      <c r="K18" s="51">
        <v>3.3</v>
      </c>
      <c r="L18" s="51">
        <v>3</v>
      </c>
      <c r="M18" s="51">
        <f t="shared" si="0"/>
        <v>82.5</v>
      </c>
      <c r="N18" s="4"/>
      <c r="O18" s="72">
        <v>2</v>
      </c>
      <c r="P18" s="75" t="s">
        <v>265</v>
      </c>
      <c r="Q18" s="74" t="s">
        <v>275</v>
      </c>
    </row>
    <row r="19" spans="1:17" hidden="1">
      <c r="A19" s="52">
        <v>13</v>
      </c>
      <c r="B19" s="53" t="s">
        <v>276</v>
      </c>
      <c r="C19" s="54">
        <v>-2.1549707476923426E-2</v>
      </c>
      <c r="D19" s="54">
        <v>4.4006633159911462E-2</v>
      </c>
      <c r="E19" s="54">
        <v>4.6728287778105299E-3</v>
      </c>
      <c r="F19" s="55">
        <v>4</v>
      </c>
      <c r="G19" s="51">
        <v>2.8</v>
      </c>
      <c r="H19" s="54">
        <v>0</v>
      </c>
      <c r="I19" s="55">
        <v>1</v>
      </c>
      <c r="J19" s="51">
        <v>0.3</v>
      </c>
      <c r="K19" s="51">
        <v>3.0999999999999996</v>
      </c>
      <c r="L19" s="51">
        <v>3</v>
      </c>
      <c r="M19" s="51">
        <f t="shared" si="0"/>
        <v>77.499999999999986</v>
      </c>
      <c r="N19" s="4"/>
      <c r="O19" s="72">
        <v>3</v>
      </c>
      <c r="P19" s="76" t="s">
        <v>267</v>
      </c>
      <c r="Q19" s="74" t="s">
        <v>277</v>
      </c>
    </row>
    <row r="20" spans="1:17" hidden="1">
      <c r="A20" s="52">
        <v>15</v>
      </c>
      <c r="B20" s="53" t="s">
        <v>278</v>
      </c>
      <c r="C20" s="54">
        <v>-6.4997530061396525E-2</v>
      </c>
      <c r="D20" s="54">
        <v>-8.0997018842892787E-2</v>
      </c>
      <c r="E20" s="54">
        <v>-7.139732557399503E-2</v>
      </c>
      <c r="F20" s="55">
        <v>3</v>
      </c>
      <c r="G20" s="51">
        <v>2.0999999999999996</v>
      </c>
      <c r="H20" s="54">
        <v>0.7081433224755701</v>
      </c>
      <c r="I20" s="55">
        <v>2</v>
      </c>
      <c r="J20" s="51">
        <v>0.6</v>
      </c>
      <c r="K20" s="51">
        <v>2.6999999999999997</v>
      </c>
      <c r="L20" s="51">
        <v>3</v>
      </c>
      <c r="M20" s="51">
        <f t="shared" si="0"/>
        <v>67.5</v>
      </c>
      <c r="N20" s="4"/>
      <c r="O20" s="72">
        <v>4</v>
      </c>
      <c r="P20" s="77" t="s">
        <v>269</v>
      </c>
      <c r="Q20" s="74" t="s">
        <v>279</v>
      </c>
    </row>
    <row r="21" spans="1:17" hidden="1">
      <c r="A21" s="52">
        <v>68001</v>
      </c>
      <c r="B21" s="53" t="s">
        <v>164</v>
      </c>
      <c r="C21" s="54">
        <v>-5.0671620126511753E-2</v>
      </c>
      <c r="D21" s="54">
        <v>-4.6542246240829359E-2</v>
      </c>
      <c r="E21" s="54">
        <v>-4.9019870572238791E-2</v>
      </c>
      <c r="F21" s="55">
        <v>4</v>
      </c>
      <c r="G21" s="51">
        <v>2.8</v>
      </c>
      <c r="H21" s="54">
        <v>0.87692307692307681</v>
      </c>
      <c r="I21" s="55">
        <v>3</v>
      </c>
      <c r="J21" s="51">
        <v>0.89999999999999991</v>
      </c>
      <c r="K21" s="51">
        <v>3.6999999999999997</v>
      </c>
      <c r="L21" s="51">
        <v>4</v>
      </c>
      <c r="M21" s="51">
        <f t="shared" si="0"/>
        <v>92.5</v>
      </c>
      <c r="N21" s="4"/>
      <c r="O21" s="58"/>
      <c r="P21" s="58"/>
      <c r="Q21" s="58"/>
    </row>
    <row r="22" spans="1:17" hidden="1">
      <c r="A22" s="52">
        <v>76109</v>
      </c>
      <c r="B22" s="53" t="s">
        <v>165</v>
      </c>
      <c r="C22" s="54">
        <v>-0.14387875948235171</v>
      </c>
      <c r="D22" s="54">
        <v>-0.14278559769702606</v>
      </c>
      <c r="E22" s="54">
        <v>-0.14344149476822143</v>
      </c>
      <c r="F22" s="55">
        <v>1</v>
      </c>
      <c r="G22" s="51">
        <v>0.7</v>
      </c>
      <c r="H22" s="54">
        <v>1</v>
      </c>
      <c r="I22" s="55">
        <v>4</v>
      </c>
      <c r="J22" s="51">
        <v>1.2</v>
      </c>
      <c r="K22" s="51">
        <v>1.9</v>
      </c>
      <c r="L22" s="51">
        <v>2</v>
      </c>
      <c r="M22" s="51">
        <f t="shared" si="0"/>
        <v>47.5</v>
      </c>
      <c r="N22" s="4"/>
      <c r="O22" s="166" t="s">
        <v>253</v>
      </c>
      <c r="P22" s="167"/>
      <c r="Q22" s="168"/>
    </row>
    <row r="23" spans="1:17" hidden="1">
      <c r="A23" s="52">
        <v>76111</v>
      </c>
      <c r="B23" s="53" t="s">
        <v>52</v>
      </c>
      <c r="C23" s="54">
        <v>-0.13067974432162155</v>
      </c>
      <c r="D23" s="54">
        <v>-0.15694259658150345</v>
      </c>
      <c r="E23" s="54">
        <v>-0.14118488522557432</v>
      </c>
      <c r="F23" s="55">
        <v>2</v>
      </c>
      <c r="G23" s="51">
        <v>1.4</v>
      </c>
      <c r="H23" s="54">
        <v>0</v>
      </c>
      <c r="I23" s="55">
        <v>1</v>
      </c>
      <c r="J23" s="51">
        <v>0.3</v>
      </c>
      <c r="K23" s="51">
        <v>1.7</v>
      </c>
      <c r="L23" s="51">
        <v>1</v>
      </c>
      <c r="M23" s="51">
        <f t="shared" si="0"/>
        <v>42.5</v>
      </c>
      <c r="N23" s="4"/>
      <c r="O23" s="70" t="s">
        <v>27</v>
      </c>
      <c r="P23" s="70" t="s">
        <v>28</v>
      </c>
      <c r="Q23" s="71" t="s">
        <v>26</v>
      </c>
    </row>
    <row r="24" spans="1:17" hidden="1">
      <c r="A24" s="52">
        <v>17</v>
      </c>
      <c r="B24" s="53" t="s">
        <v>166</v>
      </c>
      <c r="C24" s="54">
        <v>-4.3366297653258515E-2</v>
      </c>
      <c r="D24" s="54">
        <v>-7.9546361489286524E-2</v>
      </c>
      <c r="E24" s="54">
        <v>-5.7838323187669724E-2</v>
      </c>
      <c r="F24" s="55">
        <v>4</v>
      </c>
      <c r="G24" s="51">
        <v>2.8</v>
      </c>
      <c r="H24" s="54">
        <v>0.81428571428571428</v>
      </c>
      <c r="I24" s="55">
        <v>3</v>
      </c>
      <c r="J24" s="51">
        <v>0.89999999999999991</v>
      </c>
      <c r="K24" s="51">
        <v>3.6999999999999997</v>
      </c>
      <c r="L24" s="51">
        <v>4</v>
      </c>
      <c r="M24" s="51">
        <f t="shared" si="0"/>
        <v>92.5</v>
      </c>
      <c r="N24" s="4"/>
      <c r="O24" s="72">
        <v>1</v>
      </c>
      <c r="P24" s="73" t="s">
        <v>262</v>
      </c>
      <c r="Q24" s="74" t="s">
        <v>280</v>
      </c>
    </row>
    <row r="25" spans="1:17" hidden="1">
      <c r="A25" s="52">
        <v>76001</v>
      </c>
      <c r="B25" s="53" t="s">
        <v>167</v>
      </c>
      <c r="C25" s="54">
        <v>-0.13987294984153659</v>
      </c>
      <c r="D25" s="54">
        <v>-0.13335761047490749</v>
      </c>
      <c r="E25" s="54">
        <v>-0.13726681409488495</v>
      </c>
      <c r="F25" s="55">
        <v>2</v>
      </c>
      <c r="G25" s="51">
        <v>1.4</v>
      </c>
      <c r="H25" s="54">
        <v>0.75769230769230766</v>
      </c>
      <c r="I25" s="55">
        <v>2</v>
      </c>
      <c r="J25" s="51">
        <v>0.6</v>
      </c>
      <c r="K25" s="51">
        <v>2</v>
      </c>
      <c r="L25" s="51">
        <v>2</v>
      </c>
      <c r="M25" s="51">
        <f t="shared" si="0"/>
        <v>50</v>
      </c>
      <c r="N25" s="4"/>
      <c r="O25" s="72">
        <v>2</v>
      </c>
      <c r="P25" s="75" t="s">
        <v>265</v>
      </c>
      <c r="Q25" s="74" t="s">
        <v>281</v>
      </c>
    </row>
    <row r="26" spans="1:17" hidden="1">
      <c r="A26" s="52">
        <v>18</v>
      </c>
      <c r="B26" s="53" t="s">
        <v>282</v>
      </c>
      <c r="C26" s="54">
        <v>-6.6757240917509481E-2</v>
      </c>
      <c r="D26" s="54">
        <v>-3.9698360509835585E-2</v>
      </c>
      <c r="E26" s="54">
        <v>-5.5933688754439922E-2</v>
      </c>
      <c r="F26" s="55">
        <v>3</v>
      </c>
      <c r="G26" s="51">
        <v>2.0999999999999996</v>
      </c>
      <c r="H26" s="54">
        <v>0.38</v>
      </c>
      <c r="I26" s="55">
        <v>1</v>
      </c>
      <c r="J26" s="51">
        <v>0.3</v>
      </c>
      <c r="K26" s="51">
        <v>2.3999999999999995</v>
      </c>
      <c r="L26" s="51">
        <v>2</v>
      </c>
      <c r="M26" s="51">
        <f t="shared" si="0"/>
        <v>59.999999999999986</v>
      </c>
      <c r="N26" s="4"/>
      <c r="O26" s="72">
        <v>3</v>
      </c>
      <c r="P26" s="76" t="s">
        <v>267</v>
      </c>
      <c r="Q26" s="74" t="s">
        <v>283</v>
      </c>
    </row>
    <row r="27" spans="1:17" hidden="1">
      <c r="A27" s="52">
        <v>13001</v>
      </c>
      <c r="B27" s="53" t="s">
        <v>169</v>
      </c>
      <c r="C27" s="54">
        <v>1.4686989118056923E-2</v>
      </c>
      <c r="D27" s="54">
        <v>1.066311997821701E-2</v>
      </c>
      <c r="E27" s="54">
        <v>1.3077441462120958E-2</v>
      </c>
      <c r="F27" s="55">
        <v>4</v>
      </c>
      <c r="G27" s="51">
        <v>2.8</v>
      </c>
      <c r="H27" s="54">
        <v>0.8</v>
      </c>
      <c r="I27" s="55">
        <v>3</v>
      </c>
      <c r="J27" s="51">
        <v>0.89999999999999991</v>
      </c>
      <c r="K27" s="51">
        <v>3.6999999999999997</v>
      </c>
      <c r="L27" s="51">
        <v>4</v>
      </c>
      <c r="M27" s="51">
        <f t="shared" si="0"/>
        <v>92.5</v>
      </c>
      <c r="N27" s="4"/>
      <c r="O27" s="72">
        <v>4</v>
      </c>
      <c r="P27" s="77" t="s">
        <v>269</v>
      </c>
      <c r="Q27" s="74" t="s">
        <v>284</v>
      </c>
    </row>
    <row r="28" spans="1:17" hidden="1">
      <c r="A28" s="52">
        <v>76147</v>
      </c>
      <c r="B28" s="53" t="s">
        <v>170</v>
      </c>
      <c r="C28" s="54">
        <v>-0.10827974161933401</v>
      </c>
      <c r="D28" s="54">
        <v>-8.9500979816814139E-2</v>
      </c>
      <c r="E28" s="54">
        <v>-0.10076823689832606</v>
      </c>
      <c r="F28" s="55">
        <v>3</v>
      </c>
      <c r="G28" s="51">
        <v>2.0999999999999996</v>
      </c>
      <c r="H28" s="54">
        <v>0.97777777777777786</v>
      </c>
      <c r="I28" s="55">
        <v>4</v>
      </c>
      <c r="J28" s="51">
        <v>1.2</v>
      </c>
      <c r="K28" s="51">
        <v>3.3</v>
      </c>
      <c r="L28" s="51">
        <v>3</v>
      </c>
      <c r="M28" s="51">
        <f t="shared" si="0"/>
        <v>82.5</v>
      </c>
      <c r="N28" s="4"/>
      <c r="O28" s="58"/>
      <c r="P28" s="58"/>
      <c r="Q28" s="58"/>
    </row>
    <row r="29" spans="1:17" hidden="1">
      <c r="A29" s="52">
        <v>85</v>
      </c>
      <c r="B29" s="53" t="s">
        <v>171</v>
      </c>
      <c r="C29" s="54">
        <v>-5.4840282963581344E-3</v>
      </c>
      <c r="D29" s="54">
        <v>2.7726321738019361E-3</v>
      </c>
      <c r="E29" s="54">
        <v>-2.1813641082941062E-3</v>
      </c>
      <c r="F29" s="55">
        <v>4</v>
      </c>
      <c r="G29" s="51">
        <v>2.8</v>
      </c>
      <c r="H29" s="54">
        <v>0.9285714285714286</v>
      </c>
      <c r="I29" s="55">
        <v>4</v>
      </c>
      <c r="J29" s="51">
        <v>1.2</v>
      </c>
      <c r="K29" s="51">
        <v>4</v>
      </c>
      <c r="L29" s="51">
        <v>4</v>
      </c>
      <c r="M29" s="51">
        <f t="shared" si="0"/>
        <v>100</v>
      </c>
      <c r="N29" s="4"/>
      <c r="O29" s="166" t="s">
        <v>256</v>
      </c>
      <c r="P29" s="167"/>
      <c r="Q29" s="168"/>
    </row>
    <row r="30" spans="1:17" hidden="1">
      <c r="A30" s="52">
        <v>19</v>
      </c>
      <c r="B30" s="53" t="s">
        <v>172</v>
      </c>
      <c r="C30" s="54">
        <v>-6.4355495482165237E-2</v>
      </c>
      <c r="D30" s="54">
        <v>-4.6650013106041471E-2</v>
      </c>
      <c r="E30" s="54">
        <v>-5.7273302531715725E-2</v>
      </c>
      <c r="F30" s="55">
        <v>1</v>
      </c>
      <c r="G30" s="51">
        <v>0.7</v>
      </c>
      <c r="H30" s="54">
        <v>0.59999999999999987</v>
      </c>
      <c r="I30" s="55">
        <v>1</v>
      </c>
      <c r="J30" s="51">
        <v>0.3</v>
      </c>
      <c r="K30" s="51">
        <v>1</v>
      </c>
      <c r="L30" s="51">
        <v>1</v>
      </c>
      <c r="M30" s="51">
        <f t="shared" si="0"/>
        <v>25</v>
      </c>
      <c r="N30" s="4"/>
      <c r="O30" s="70" t="s">
        <v>27</v>
      </c>
      <c r="P30" s="70" t="s">
        <v>28</v>
      </c>
      <c r="Q30" s="71" t="s">
        <v>26</v>
      </c>
    </row>
    <row r="31" spans="1:17" hidden="1">
      <c r="A31" s="52">
        <v>20</v>
      </c>
      <c r="B31" s="53" t="s">
        <v>173</v>
      </c>
      <c r="C31" s="54">
        <v>9.2289088134153638E-3</v>
      </c>
      <c r="D31" s="54">
        <v>3.3752214927985191E-2</v>
      </c>
      <c r="E31" s="54">
        <v>1.9038231259243296E-2</v>
      </c>
      <c r="F31" s="55">
        <v>4</v>
      </c>
      <c r="G31" s="51">
        <v>2.8</v>
      </c>
      <c r="H31" s="54">
        <v>0.6133333333333334</v>
      </c>
      <c r="I31" s="55">
        <v>1</v>
      </c>
      <c r="J31" s="51">
        <v>0.3</v>
      </c>
      <c r="K31" s="51">
        <v>3.0999999999999996</v>
      </c>
      <c r="L31" s="51">
        <v>3</v>
      </c>
      <c r="M31" s="51">
        <f t="shared" si="0"/>
        <v>77.499999999999986</v>
      </c>
      <c r="N31" s="4"/>
      <c r="O31" s="72">
        <v>1</v>
      </c>
      <c r="P31" s="73" t="s">
        <v>262</v>
      </c>
      <c r="Q31" s="74" t="s">
        <v>285</v>
      </c>
    </row>
    <row r="32" spans="1:17" hidden="1">
      <c r="A32" s="52">
        <v>25175</v>
      </c>
      <c r="B32" s="53" t="s">
        <v>174</v>
      </c>
      <c r="C32" s="54">
        <v>0.22055845351334769</v>
      </c>
      <c r="D32" s="54">
        <v>0.20488628762361732</v>
      </c>
      <c r="E32" s="54">
        <v>0.21428958715745555</v>
      </c>
      <c r="F32" s="55">
        <v>4</v>
      </c>
      <c r="G32" s="51">
        <v>2.8</v>
      </c>
      <c r="H32" s="54">
        <v>1</v>
      </c>
      <c r="I32" s="55">
        <v>4</v>
      </c>
      <c r="J32" s="51">
        <v>1.2</v>
      </c>
      <c r="K32" s="51">
        <v>4</v>
      </c>
      <c r="L32" s="51">
        <v>4</v>
      </c>
      <c r="M32" s="51">
        <f t="shared" si="0"/>
        <v>100</v>
      </c>
      <c r="N32" s="4"/>
      <c r="O32" s="72">
        <v>2</v>
      </c>
      <c r="P32" s="75" t="s">
        <v>265</v>
      </c>
      <c r="Q32" s="74" t="s">
        <v>286</v>
      </c>
    </row>
    <row r="33" spans="1:17" hidden="1">
      <c r="A33" s="52">
        <v>27</v>
      </c>
      <c r="B33" s="53" t="s">
        <v>287</v>
      </c>
      <c r="C33" s="54">
        <v>4.6536973419815664E-3</v>
      </c>
      <c r="D33" s="54">
        <v>1.0566466204274597E-2</v>
      </c>
      <c r="E33" s="54">
        <v>7.0188048868987784E-3</v>
      </c>
      <c r="F33" s="55">
        <v>4</v>
      </c>
      <c r="G33" s="51">
        <v>2.8</v>
      </c>
      <c r="H33" s="54">
        <v>1</v>
      </c>
      <c r="I33" s="55">
        <v>4</v>
      </c>
      <c r="J33" s="51">
        <v>1.2</v>
      </c>
      <c r="K33" s="51">
        <v>4</v>
      </c>
      <c r="L33" s="51">
        <v>4</v>
      </c>
      <c r="M33" s="51">
        <f t="shared" si="0"/>
        <v>100</v>
      </c>
      <c r="N33" s="4"/>
      <c r="O33" s="72">
        <v>3</v>
      </c>
      <c r="P33" s="76" t="s">
        <v>267</v>
      </c>
      <c r="Q33" s="74" t="s">
        <v>288</v>
      </c>
    </row>
    <row r="34" spans="1:17" hidden="1">
      <c r="A34" s="52">
        <v>47189</v>
      </c>
      <c r="B34" s="53" t="s">
        <v>289</v>
      </c>
      <c r="C34" s="54">
        <v>-4.7757414135470008E-2</v>
      </c>
      <c r="D34" s="54">
        <v>2.8227326230865352E-3</v>
      </c>
      <c r="E34" s="54">
        <v>-2.7525355432047389E-2</v>
      </c>
      <c r="F34" s="55">
        <v>4</v>
      </c>
      <c r="G34" s="51">
        <v>2.8</v>
      </c>
      <c r="H34" s="54">
        <v>0.68666666666666676</v>
      </c>
      <c r="I34" s="55">
        <v>1</v>
      </c>
      <c r="J34" s="51">
        <v>0.3</v>
      </c>
      <c r="K34" s="51">
        <v>3.0999999999999996</v>
      </c>
      <c r="L34" s="51">
        <v>3</v>
      </c>
      <c r="M34" s="51">
        <f t="shared" si="0"/>
        <v>77.499999999999986</v>
      </c>
      <c r="N34" s="4"/>
      <c r="O34" s="72">
        <v>4</v>
      </c>
      <c r="P34" s="77" t="s">
        <v>269</v>
      </c>
      <c r="Q34" s="74" t="s">
        <v>290</v>
      </c>
    </row>
    <row r="35" spans="1:17" hidden="1">
      <c r="A35" s="52">
        <v>23</v>
      </c>
      <c r="B35" s="53" t="s">
        <v>291</v>
      </c>
      <c r="C35" s="54">
        <v>-7.7050282284447824E-2</v>
      </c>
      <c r="D35" s="54">
        <v>-5.8377480223911773E-2</v>
      </c>
      <c r="E35" s="54">
        <v>-6.9581161460233409E-2</v>
      </c>
      <c r="F35" s="55">
        <v>4</v>
      </c>
      <c r="G35" s="51">
        <v>2.8</v>
      </c>
      <c r="H35" s="54">
        <v>0.80092165898617507</v>
      </c>
      <c r="I35" s="55">
        <v>3</v>
      </c>
      <c r="J35" s="51">
        <v>0.89999999999999991</v>
      </c>
      <c r="K35" s="51">
        <v>3.6999999999999997</v>
      </c>
      <c r="L35" s="51">
        <v>4</v>
      </c>
      <c r="M35" s="51">
        <f t="shared" si="0"/>
        <v>92.5</v>
      </c>
      <c r="N35" s="4"/>
      <c r="O35" s="58"/>
      <c r="P35" s="58"/>
      <c r="Q35" s="58"/>
    </row>
    <row r="36" spans="1:17" hidden="1">
      <c r="A36" s="52">
        <v>54001</v>
      </c>
      <c r="B36" s="53" t="s">
        <v>292</v>
      </c>
      <c r="C36" s="54">
        <v>-6.4135860886137722E-2</v>
      </c>
      <c r="D36" s="54">
        <v>-0.2125609723742819</v>
      </c>
      <c r="E36" s="54">
        <v>-0.12350590548139539</v>
      </c>
      <c r="F36" s="55">
        <v>3</v>
      </c>
      <c r="G36" s="51">
        <v>2.0999999999999996</v>
      </c>
      <c r="H36" s="54">
        <v>0.97777777777777763</v>
      </c>
      <c r="I36" s="55">
        <v>4</v>
      </c>
      <c r="J36" s="51">
        <v>1.2</v>
      </c>
      <c r="K36" s="51">
        <v>3.3</v>
      </c>
      <c r="L36" s="51">
        <v>3</v>
      </c>
      <c r="M36" s="51">
        <f t="shared" si="0"/>
        <v>82.5</v>
      </c>
      <c r="N36" s="4"/>
      <c r="O36" s="166" t="s">
        <v>259</v>
      </c>
      <c r="P36" s="167"/>
      <c r="Q36" s="168"/>
    </row>
    <row r="37" spans="1:17" hidden="1">
      <c r="A37" s="52">
        <v>25</v>
      </c>
      <c r="B37" s="53" t="s">
        <v>179</v>
      </c>
      <c r="C37" s="54">
        <v>-4.0297390305968572E-2</v>
      </c>
      <c r="D37" s="54">
        <v>-3.5699902996867955E-2</v>
      </c>
      <c r="E37" s="54">
        <v>-3.8458395382328328E-2</v>
      </c>
      <c r="F37" s="55">
        <v>4</v>
      </c>
      <c r="G37" s="51">
        <v>2.8</v>
      </c>
      <c r="H37" s="54">
        <v>0.83599999999999997</v>
      </c>
      <c r="I37" s="55">
        <v>3</v>
      </c>
      <c r="J37" s="51">
        <v>0.89999999999999991</v>
      </c>
      <c r="K37" s="51">
        <v>3.6999999999999997</v>
      </c>
      <c r="L37" s="51">
        <v>4</v>
      </c>
      <c r="M37" s="51">
        <f t="shared" si="0"/>
        <v>92.5</v>
      </c>
      <c r="N37" s="4"/>
      <c r="O37" s="70" t="s">
        <v>27</v>
      </c>
      <c r="P37" s="70" t="s">
        <v>28</v>
      </c>
      <c r="Q37" s="71" t="s">
        <v>26</v>
      </c>
    </row>
    <row r="38" spans="1:17" hidden="1">
      <c r="A38" s="52">
        <v>66170</v>
      </c>
      <c r="B38" s="53" t="s">
        <v>180</v>
      </c>
      <c r="C38" s="54">
        <v>-2.097589085969661E-2</v>
      </c>
      <c r="D38" s="54">
        <v>9.9608911627545784E-3</v>
      </c>
      <c r="E38" s="54">
        <v>-8.6011780507161337E-3</v>
      </c>
      <c r="F38" s="55">
        <v>4</v>
      </c>
      <c r="G38" s="51">
        <v>2.8</v>
      </c>
      <c r="H38" s="54">
        <v>0.65</v>
      </c>
      <c r="I38" s="55">
        <v>1</v>
      </c>
      <c r="J38" s="51">
        <v>0.3</v>
      </c>
      <c r="K38" s="51">
        <v>3.0999999999999996</v>
      </c>
      <c r="L38" s="51">
        <v>3</v>
      </c>
      <c r="M38" s="51">
        <f t="shared" si="0"/>
        <v>77.499999999999986</v>
      </c>
      <c r="N38" s="4"/>
      <c r="O38" s="72">
        <v>1</v>
      </c>
      <c r="P38" s="73" t="s">
        <v>262</v>
      </c>
      <c r="Q38" s="74" t="s">
        <v>293</v>
      </c>
    </row>
    <row r="39" spans="1:17" hidden="1">
      <c r="A39" s="52">
        <v>15238</v>
      </c>
      <c r="B39" s="53" t="s">
        <v>181</v>
      </c>
      <c r="C39" s="54">
        <v>-8.7766981262747748E-2</v>
      </c>
      <c r="D39" s="54">
        <v>-5.9989595109761741E-2</v>
      </c>
      <c r="E39" s="54">
        <v>-7.665602680155334E-2</v>
      </c>
      <c r="F39" s="55">
        <v>3</v>
      </c>
      <c r="G39" s="51">
        <v>2.0999999999999996</v>
      </c>
      <c r="H39" s="54">
        <v>0.84000000000000008</v>
      </c>
      <c r="I39" s="55">
        <v>3</v>
      </c>
      <c r="J39" s="51">
        <v>0.89999999999999991</v>
      </c>
      <c r="K39" s="51">
        <v>2.9999999999999996</v>
      </c>
      <c r="L39" s="51">
        <v>3</v>
      </c>
      <c r="M39" s="51">
        <f t="shared" si="0"/>
        <v>74.999999999999986</v>
      </c>
      <c r="N39" s="4"/>
      <c r="O39" s="72">
        <v>2</v>
      </c>
      <c r="P39" s="75" t="s">
        <v>265</v>
      </c>
      <c r="Q39" s="74" t="s">
        <v>294</v>
      </c>
    </row>
    <row r="40" spans="1:17" hidden="1">
      <c r="A40" s="52">
        <v>5266</v>
      </c>
      <c r="B40" s="53" t="s">
        <v>182</v>
      </c>
      <c r="C40" s="54">
        <v>-6.245917512375708E-2</v>
      </c>
      <c r="D40" s="54">
        <v>-0.14657325774780933</v>
      </c>
      <c r="E40" s="54">
        <v>-9.6104808173377979E-2</v>
      </c>
      <c r="F40" s="55">
        <v>3</v>
      </c>
      <c r="G40" s="51">
        <v>2.0999999999999996</v>
      </c>
      <c r="H40" s="54">
        <v>1</v>
      </c>
      <c r="I40" s="55">
        <v>4</v>
      </c>
      <c r="J40" s="51">
        <v>1.2</v>
      </c>
      <c r="K40" s="51">
        <v>3.3</v>
      </c>
      <c r="L40" s="51">
        <v>3</v>
      </c>
      <c r="M40" s="51">
        <f t="shared" si="0"/>
        <v>82.5</v>
      </c>
      <c r="N40" s="4"/>
      <c r="O40" s="72">
        <v>3</v>
      </c>
      <c r="P40" s="76" t="s">
        <v>267</v>
      </c>
      <c r="Q40" s="74" t="s">
        <v>295</v>
      </c>
    </row>
    <row r="41" spans="1:17" hidden="1">
      <c r="A41" s="52">
        <v>25269</v>
      </c>
      <c r="B41" s="53" t="s">
        <v>296</v>
      </c>
      <c r="C41" s="54">
        <v>-3.8130133975279756E-2</v>
      </c>
      <c r="D41" s="54">
        <v>-3.2521847288517043E-2</v>
      </c>
      <c r="E41" s="54">
        <v>-3.5886819300574677E-2</v>
      </c>
      <c r="F41" s="55">
        <v>4</v>
      </c>
      <c r="G41" s="51">
        <v>2.8</v>
      </c>
      <c r="H41" s="54">
        <v>0.8</v>
      </c>
      <c r="I41" s="55">
        <v>3</v>
      </c>
      <c r="J41" s="51">
        <v>0.89999999999999991</v>
      </c>
      <c r="K41" s="51">
        <v>3.6999999999999997</v>
      </c>
      <c r="L41" s="51">
        <v>4</v>
      </c>
      <c r="M41" s="51">
        <f t="shared" si="0"/>
        <v>92.5</v>
      </c>
      <c r="N41" s="4"/>
      <c r="O41" s="72">
        <v>4</v>
      </c>
      <c r="P41" s="77" t="s">
        <v>269</v>
      </c>
      <c r="Q41" s="74" t="s">
        <v>297</v>
      </c>
    </row>
    <row r="42" spans="1:17" hidden="1">
      <c r="A42" s="52">
        <v>18001</v>
      </c>
      <c r="B42" s="53" t="s">
        <v>184</v>
      </c>
      <c r="C42" s="54">
        <v>-0.16626285548609521</v>
      </c>
      <c r="D42" s="54">
        <v>-0.13865331073475748</v>
      </c>
      <c r="E42" s="54">
        <v>-0.1552190375855601</v>
      </c>
      <c r="F42" s="55">
        <v>1</v>
      </c>
      <c r="G42" s="51">
        <v>0.7</v>
      </c>
      <c r="H42" s="54">
        <v>0.65</v>
      </c>
      <c r="I42" s="55">
        <v>1</v>
      </c>
      <c r="J42" s="51">
        <v>0.3</v>
      </c>
      <c r="K42" s="51">
        <v>1</v>
      </c>
      <c r="L42" s="51">
        <v>1</v>
      </c>
      <c r="M42" s="51">
        <f t="shared" si="0"/>
        <v>25</v>
      </c>
      <c r="N42" s="4"/>
      <c r="O42"/>
    </row>
    <row r="43" spans="1:17" hidden="1">
      <c r="A43" s="52">
        <v>68276</v>
      </c>
      <c r="B43" s="53" t="s">
        <v>185</v>
      </c>
      <c r="C43" s="54">
        <v>-1.3716324685032205E-2</v>
      </c>
      <c r="D43" s="54">
        <v>-1.1256585986960587E-3</v>
      </c>
      <c r="E43" s="54">
        <v>-8.6800582504977467E-3</v>
      </c>
      <c r="F43" s="55">
        <v>4</v>
      </c>
      <c r="G43" s="51">
        <v>2.8</v>
      </c>
      <c r="H43" s="54">
        <v>0</v>
      </c>
      <c r="I43" s="55">
        <v>1</v>
      </c>
      <c r="J43" s="51">
        <v>0.3</v>
      </c>
      <c r="K43" s="51">
        <v>3.0999999999999996</v>
      </c>
      <c r="L43" s="51">
        <v>3</v>
      </c>
      <c r="M43" s="51">
        <f t="shared" si="0"/>
        <v>77.499999999999986</v>
      </c>
      <c r="N43" s="4"/>
      <c r="O43"/>
    </row>
    <row r="44" spans="1:17" hidden="1">
      <c r="A44" s="52">
        <v>25286</v>
      </c>
      <c r="B44" s="53" t="s">
        <v>186</v>
      </c>
      <c r="C44" s="54">
        <v>5.3434411522963734E-3</v>
      </c>
      <c r="D44" s="54">
        <v>3.4888454663277481E-2</v>
      </c>
      <c r="E44" s="54">
        <v>1.7161446556688817E-2</v>
      </c>
      <c r="F44" s="55">
        <v>4</v>
      </c>
      <c r="G44" s="51">
        <v>2.8</v>
      </c>
      <c r="H44" s="54">
        <v>0.84000000000000008</v>
      </c>
      <c r="I44" s="55">
        <v>3</v>
      </c>
      <c r="J44" s="51">
        <v>0.89999999999999991</v>
      </c>
      <c r="K44" s="51">
        <v>3.6999999999999997</v>
      </c>
      <c r="L44" s="51">
        <v>4</v>
      </c>
      <c r="M44" s="51">
        <f t="shared" si="0"/>
        <v>92.5</v>
      </c>
      <c r="N44" s="4"/>
      <c r="O44"/>
    </row>
    <row r="45" spans="1:17" hidden="1">
      <c r="A45" s="52">
        <v>25290</v>
      </c>
      <c r="B45" s="53" t="s">
        <v>298</v>
      </c>
      <c r="C45" s="54">
        <v>-8.0072080063775905E-2</v>
      </c>
      <c r="D45" s="54">
        <v>-9.8161569788316166E-2</v>
      </c>
      <c r="E45" s="54">
        <v>-8.7307875953592018E-2</v>
      </c>
      <c r="F45" s="55">
        <v>3</v>
      </c>
      <c r="G45" s="51">
        <v>2.0999999999999996</v>
      </c>
      <c r="H45" s="54">
        <v>0.7</v>
      </c>
      <c r="I45" s="55">
        <v>2</v>
      </c>
      <c r="J45" s="51">
        <v>0.6</v>
      </c>
      <c r="K45" s="51">
        <v>2.6999999999999997</v>
      </c>
      <c r="L45" s="51">
        <v>3</v>
      </c>
      <c r="M45" s="51">
        <f t="shared" si="0"/>
        <v>67.5</v>
      </c>
      <c r="N45" s="4"/>
      <c r="O45"/>
    </row>
    <row r="46" spans="1:17" hidden="1">
      <c r="A46" s="52">
        <v>25307</v>
      </c>
      <c r="B46" s="53" t="s">
        <v>188</v>
      </c>
      <c r="C46" s="54">
        <v>-7.464733120847461E-2</v>
      </c>
      <c r="D46" s="54">
        <v>-0.12741638786497339</v>
      </c>
      <c r="E46" s="54">
        <v>-9.5754953871074119E-2</v>
      </c>
      <c r="F46" s="55">
        <v>4</v>
      </c>
      <c r="G46" s="51">
        <v>2.8</v>
      </c>
      <c r="H46" s="54">
        <v>0.9</v>
      </c>
      <c r="I46" s="55">
        <v>4</v>
      </c>
      <c r="J46" s="51">
        <v>1.2</v>
      </c>
      <c r="K46" s="51">
        <v>4</v>
      </c>
      <c r="L46" s="51">
        <v>4</v>
      </c>
      <c r="M46" s="51">
        <f t="shared" si="0"/>
        <v>100</v>
      </c>
      <c r="N46" s="4"/>
      <c r="O46"/>
    </row>
    <row r="47" spans="1:17" hidden="1">
      <c r="A47" s="52">
        <v>68307</v>
      </c>
      <c r="B47" s="53" t="s">
        <v>299</v>
      </c>
      <c r="C47" s="54">
        <v>-1.5481755448203294E-2</v>
      </c>
      <c r="D47" s="54">
        <v>-2.3825502708820345E-2</v>
      </c>
      <c r="E47" s="54">
        <v>-1.8819254352450111E-2</v>
      </c>
      <c r="F47" s="55">
        <v>4</v>
      </c>
      <c r="G47" s="51">
        <v>2.8</v>
      </c>
      <c r="H47" s="54">
        <v>1</v>
      </c>
      <c r="I47" s="55">
        <v>4</v>
      </c>
      <c r="J47" s="51">
        <v>1.2</v>
      </c>
      <c r="K47" s="51">
        <v>4</v>
      </c>
      <c r="L47" s="51">
        <v>4</v>
      </c>
      <c r="M47" s="51">
        <f t="shared" si="0"/>
        <v>100</v>
      </c>
      <c r="N47" s="4"/>
      <c r="O47"/>
    </row>
    <row r="48" spans="1:17" hidden="1">
      <c r="A48" s="52">
        <v>94</v>
      </c>
      <c r="B48" s="53" t="s">
        <v>300</v>
      </c>
      <c r="C48" s="54">
        <v>4.252911157142783E-2</v>
      </c>
      <c r="D48" s="54">
        <v>3.0634794456069384E-2</v>
      </c>
      <c r="E48" s="54">
        <v>3.7771384725284449E-2</v>
      </c>
      <c r="F48" s="55">
        <v>4</v>
      </c>
      <c r="G48" s="51">
        <v>2.8</v>
      </c>
      <c r="H48" s="54">
        <v>1</v>
      </c>
      <c r="I48" s="55">
        <v>4</v>
      </c>
      <c r="J48" s="51">
        <v>1.2</v>
      </c>
      <c r="K48" s="51">
        <v>4</v>
      </c>
      <c r="L48" s="51">
        <v>4</v>
      </c>
      <c r="M48" s="51">
        <f t="shared" si="0"/>
        <v>100</v>
      </c>
      <c r="N48" s="4"/>
      <c r="O48"/>
    </row>
    <row r="49" spans="1:15" hidden="1">
      <c r="A49" s="52">
        <v>95</v>
      </c>
      <c r="B49" s="53" t="s">
        <v>191</v>
      </c>
      <c r="C49" s="54">
        <v>-5.5664237675665112E-3</v>
      </c>
      <c r="D49" s="54">
        <v>4.7797983780966898E-2</v>
      </c>
      <c r="E49" s="54">
        <v>1.5779339251846856E-2</v>
      </c>
      <c r="F49" s="55">
        <v>4</v>
      </c>
      <c r="G49" s="51">
        <v>2.8</v>
      </c>
      <c r="H49" s="54">
        <v>0.9525423728813559</v>
      </c>
      <c r="I49" s="55">
        <v>4</v>
      </c>
      <c r="J49" s="51">
        <v>1.2</v>
      </c>
      <c r="K49" s="51">
        <v>4</v>
      </c>
      <c r="L49" s="51">
        <v>4</v>
      </c>
      <c r="M49" s="51">
        <f t="shared" si="0"/>
        <v>100</v>
      </c>
      <c r="N49" s="4"/>
      <c r="O49"/>
    </row>
    <row r="50" spans="1:15">
      <c r="A50" s="52">
        <v>41</v>
      </c>
      <c r="B50" s="53" t="s">
        <v>192</v>
      </c>
      <c r="C50" s="54">
        <v>-5.1192435023823368E-2</v>
      </c>
      <c r="D50" s="54">
        <v>-3.4190812217741347E-2</v>
      </c>
      <c r="E50" s="54">
        <v>-4.4391785901390562E-2</v>
      </c>
      <c r="F50" s="55">
        <v>3</v>
      </c>
      <c r="G50" s="51">
        <v>2.0999999999999996</v>
      </c>
      <c r="H50" s="54">
        <v>0.38901098901098902</v>
      </c>
      <c r="I50" s="55">
        <v>1</v>
      </c>
      <c r="J50" s="51">
        <v>0.3</v>
      </c>
      <c r="K50" s="51">
        <v>2.3999999999999995</v>
      </c>
      <c r="L50" s="51">
        <v>2</v>
      </c>
      <c r="M50" s="51">
        <f t="shared" si="0"/>
        <v>59.999999999999986</v>
      </c>
      <c r="N50" s="4"/>
      <c r="O50"/>
    </row>
    <row r="51" spans="1:15" hidden="1">
      <c r="A51" s="52">
        <v>73001</v>
      </c>
      <c r="B51" s="53" t="s">
        <v>301</v>
      </c>
      <c r="C51" s="54">
        <v>-7.5322769345899016E-2</v>
      </c>
      <c r="D51" s="54">
        <v>-9.1601359387056297E-2</v>
      </c>
      <c r="E51" s="54">
        <v>-8.1834205362361939E-2</v>
      </c>
      <c r="F51" s="55">
        <v>4</v>
      </c>
      <c r="G51" s="51">
        <v>2.8</v>
      </c>
      <c r="H51" s="54">
        <v>0.73333333333333328</v>
      </c>
      <c r="I51" s="55">
        <v>2</v>
      </c>
      <c r="J51" s="51">
        <v>0.6</v>
      </c>
      <c r="K51" s="51">
        <v>3.4</v>
      </c>
      <c r="L51" s="51">
        <v>3</v>
      </c>
      <c r="M51" s="51">
        <f t="shared" si="0"/>
        <v>85</v>
      </c>
      <c r="N51" s="4"/>
      <c r="O51"/>
    </row>
    <row r="52" spans="1:15" hidden="1">
      <c r="A52" s="52">
        <v>52356</v>
      </c>
      <c r="B52" s="53" t="s">
        <v>194</v>
      </c>
      <c r="C52" s="54">
        <v>-8.4256018076563258E-2</v>
      </c>
      <c r="D52" s="54">
        <v>-0.10622448191065018</v>
      </c>
      <c r="E52" s="54">
        <v>-9.3043403610198028E-2</v>
      </c>
      <c r="F52" s="55">
        <v>4</v>
      </c>
      <c r="G52" s="51">
        <v>2.8</v>
      </c>
      <c r="H52" s="54">
        <v>0.71034482758620698</v>
      </c>
      <c r="I52" s="55">
        <v>2</v>
      </c>
      <c r="J52" s="51">
        <v>0.6</v>
      </c>
      <c r="K52" s="51">
        <v>3.4</v>
      </c>
      <c r="L52" s="51">
        <v>3</v>
      </c>
      <c r="M52" s="51">
        <f t="shared" si="0"/>
        <v>85</v>
      </c>
      <c r="N52" s="4"/>
      <c r="O52"/>
    </row>
    <row r="53" spans="1:15" hidden="1">
      <c r="A53" s="52">
        <v>5360</v>
      </c>
      <c r="B53" s="53" t="s">
        <v>302</v>
      </c>
      <c r="C53" s="54">
        <v>-6.3394869123953118E-2</v>
      </c>
      <c r="D53" s="54">
        <v>-6.0037867319965993E-2</v>
      </c>
      <c r="E53" s="54">
        <v>-6.2052068402358267E-2</v>
      </c>
      <c r="F53" s="55">
        <v>4</v>
      </c>
      <c r="G53" s="51">
        <v>2.8</v>
      </c>
      <c r="H53" s="54">
        <v>0.6</v>
      </c>
      <c r="I53" s="55">
        <v>1</v>
      </c>
      <c r="J53" s="51">
        <v>0.3</v>
      </c>
      <c r="K53" s="51">
        <v>3.0999999999999996</v>
      </c>
      <c r="L53" s="51">
        <v>3</v>
      </c>
      <c r="M53" s="51">
        <f t="shared" si="0"/>
        <v>77.499999999999986</v>
      </c>
      <c r="N53" s="4"/>
      <c r="O53"/>
    </row>
    <row r="54" spans="1:15" hidden="1">
      <c r="A54" s="52">
        <v>76364</v>
      </c>
      <c r="B54" s="53" t="s">
        <v>196</v>
      </c>
      <c r="C54" s="54">
        <v>4.415990111435053E-2</v>
      </c>
      <c r="D54" s="54">
        <v>5.0680705025306083E-3</v>
      </c>
      <c r="E54" s="54">
        <v>2.8523168869622563E-2</v>
      </c>
      <c r="F54" s="55">
        <v>4</v>
      </c>
      <c r="G54" s="51">
        <v>2.8</v>
      </c>
      <c r="H54" s="54">
        <v>1</v>
      </c>
      <c r="I54" s="55">
        <v>4</v>
      </c>
      <c r="J54" s="51">
        <v>1.2</v>
      </c>
      <c r="K54" s="51">
        <v>4</v>
      </c>
      <c r="L54" s="51">
        <v>4</v>
      </c>
      <c r="M54" s="51">
        <f t="shared" si="0"/>
        <v>100</v>
      </c>
      <c r="N54" s="4"/>
      <c r="O54"/>
    </row>
    <row r="55" spans="1:15" hidden="1">
      <c r="A55" s="52">
        <v>5380</v>
      </c>
      <c r="B55" s="53" t="s">
        <v>197</v>
      </c>
      <c r="C55" s="54">
        <v>-4.7907846898278997E-2</v>
      </c>
      <c r="D55" s="54">
        <v>0</v>
      </c>
      <c r="E55" s="54">
        <v>-2.8744708138967397E-2</v>
      </c>
      <c r="F55" s="55">
        <v>4</v>
      </c>
      <c r="G55" s="51">
        <v>2.8</v>
      </c>
      <c r="H55" s="54">
        <v>0.8</v>
      </c>
      <c r="I55" s="55">
        <v>3</v>
      </c>
      <c r="J55" s="51">
        <v>0.89999999999999991</v>
      </c>
      <c r="K55" s="51">
        <v>3.6999999999999997</v>
      </c>
      <c r="L55" s="51">
        <v>4</v>
      </c>
      <c r="M55" s="51">
        <f t="shared" si="0"/>
        <v>92.5</v>
      </c>
      <c r="N55" s="4"/>
      <c r="O55"/>
    </row>
    <row r="56" spans="1:15" hidden="1">
      <c r="A56" s="52">
        <v>44</v>
      </c>
      <c r="B56" s="53" t="s">
        <v>198</v>
      </c>
      <c r="C56" s="54">
        <v>1.4446237461947129E-2</v>
      </c>
      <c r="D56" s="54">
        <v>2.9490746230759132E-2</v>
      </c>
      <c r="E56" s="54">
        <v>2.0464040969471929E-2</v>
      </c>
      <c r="F56" s="55">
        <v>4</v>
      </c>
      <c r="G56" s="51">
        <v>2.8</v>
      </c>
      <c r="H56" s="54">
        <v>0.84444444444444444</v>
      </c>
      <c r="I56" s="55">
        <v>3</v>
      </c>
      <c r="J56" s="51">
        <v>0.89999999999999991</v>
      </c>
      <c r="K56" s="51">
        <v>3.6999999999999997</v>
      </c>
      <c r="L56" s="51">
        <v>4</v>
      </c>
      <c r="M56" s="51">
        <f t="shared" si="0"/>
        <v>92.5</v>
      </c>
      <c r="N56" s="4"/>
      <c r="O56"/>
    </row>
    <row r="57" spans="1:15" hidden="1">
      <c r="A57" s="52">
        <v>23417</v>
      </c>
      <c r="B57" s="53" t="s">
        <v>199</v>
      </c>
      <c r="C57" s="54">
        <v>-0.12587274492140971</v>
      </c>
      <c r="D57" s="54">
        <v>-0.15727463146624643</v>
      </c>
      <c r="E57" s="54">
        <v>-0.13843349953934439</v>
      </c>
      <c r="F57" s="55">
        <v>1</v>
      </c>
      <c r="G57" s="51">
        <v>0.7</v>
      </c>
      <c r="H57" s="54">
        <v>0.73333333333333328</v>
      </c>
      <c r="I57" s="55">
        <v>2</v>
      </c>
      <c r="J57" s="51">
        <v>0.6</v>
      </c>
      <c r="K57" s="51">
        <v>1.2999999999999998</v>
      </c>
      <c r="L57" s="51">
        <v>1</v>
      </c>
      <c r="M57" s="51">
        <f t="shared" si="0"/>
        <v>32.499999999999993</v>
      </c>
      <c r="N57" s="4"/>
      <c r="O57"/>
    </row>
    <row r="58" spans="1:15" hidden="1">
      <c r="A58" s="52">
        <v>13430</v>
      </c>
      <c r="B58" s="53" t="s">
        <v>303</v>
      </c>
      <c r="C58" s="54">
        <v>-3.485144638116932E-2</v>
      </c>
      <c r="D58" s="54">
        <v>-3.5464428371756576E-2</v>
      </c>
      <c r="E58" s="54">
        <v>-3.5096639177404222E-2</v>
      </c>
      <c r="F58" s="55">
        <v>4</v>
      </c>
      <c r="G58" s="51">
        <v>2.8</v>
      </c>
      <c r="H58" s="54">
        <v>0.74285714285714288</v>
      </c>
      <c r="I58" s="55">
        <v>2</v>
      </c>
      <c r="J58" s="51">
        <v>0.6</v>
      </c>
      <c r="K58" s="51">
        <v>3.4</v>
      </c>
      <c r="L58" s="51">
        <v>3</v>
      </c>
      <c r="M58" s="51">
        <f t="shared" si="0"/>
        <v>85</v>
      </c>
      <c r="N58" s="4"/>
      <c r="O58"/>
    </row>
    <row r="59" spans="1:15" hidden="1">
      <c r="A59" s="52">
        <v>47</v>
      </c>
      <c r="B59" s="53" t="s">
        <v>201</v>
      </c>
      <c r="C59" s="54">
        <v>-2.0564819790525248E-2</v>
      </c>
      <c r="D59" s="54">
        <v>9.0796459150071524E-3</v>
      </c>
      <c r="E59" s="54">
        <v>-8.7070335083122858E-3</v>
      </c>
      <c r="F59" s="55">
        <v>4</v>
      </c>
      <c r="G59" s="51">
        <v>2.8</v>
      </c>
      <c r="H59" s="54">
        <v>0.48399999999999999</v>
      </c>
      <c r="I59" s="55">
        <v>1</v>
      </c>
      <c r="J59" s="51">
        <v>0.3</v>
      </c>
      <c r="K59" s="51">
        <v>3.0999999999999996</v>
      </c>
      <c r="L59" s="51">
        <v>3</v>
      </c>
      <c r="M59" s="51">
        <f t="shared" si="0"/>
        <v>77.499999999999986</v>
      </c>
      <c r="N59" s="4"/>
      <c r="O59"/>
    </row>
    <row r="60" spans="1:15" hidden="1">
      <c r="A60" s="52">
        <v>44430</v>
      </c>
      <c r="B60" s="53" t="s">
        <v>202</v>
      </c>
      <c r="C60" s="54">
        <v>8.7625263626555469E-2</v>
      </c>
      <c r="D60" s="54">
        <v>0.41245150379460216</v>
      </c>
      <c r="E60" s="54">
        <v>0.21755575969377416</v>
      </c>
      <c r="F60" s="55">
        <v>4</v>
      </c>
      <c r="G60" s="51">
        <v>2.8</v>
      </c>
      <c r="H60" s="54">
        <v>1</v>
      </c>
      <c r="I60" s="55">
        <v>4</v>
      </c>
      <c r="J60" s="51">
        <v>1.2</v>
      </c>
      <c r="K60" s="51">
        <v>4</v>
      </c>
      <c r="L60" s="51">
        <v>4</v>
      </c>
      <c r="M60" s="51">
        <f t="shared" si="0"/>
        <v>100</v>
      </c>
      <c r="N60" s="4"/>
      <c r="O60"/>
    </row>
    <row r="61" spans="1:15" hidden="1">
      <c r="A61" s="52">
        <v>8433</v>
      </c>
      <c r="B61" s="53" t="s">
        <v>203</v>
      </c>
      <c r="C61" s="54">
        <v>-5.4566287720341951E-2</v>
      </c>
      <c r="D61" s="54">
        <v>2.3024813669900272E-2</v>
      </c>
      <c r="E61" s="54">
        <v>-2.3529847164245062E-2</v>
      </c>
      <c r="F61" s="55">
        <v>4</v>
      </c>
      <c r="G61" s="51">
        <v>2.8</v>
      </c>
      <c r="H61" s="54">
        <v>0.85</v>
      </c>
      <c r="I61" s="55">
        <v>3</v>
      </c>
      <c r="J61" s="51">
        <v>0.89999999999999991</v>
      </c>
      <c r="K61" s="51">
        <v>3.6999999999999997</v>
      </c>
      <c r="L61" s="51">
        <v>4</v>
      </c>
      <c r="M61" s="51">
        <f t="shared" si="0"/>
        <v>92.5</v>
      </c>
      <c r="N61" s="4"/>
      <c r="O61"/>
    </row>
    <row r="62" spans="1:15" hidden="1">
      <c r="A62" s="52">
        <v>17001</v>
      </c>
      <c r="B62" s="53" t="s">
        <v>204</v>
      </c>
      <c r="C62" s="54">
        <v>-9.4564362901835675E-2</v>
      </c>
      <c r="D62" s="54">
        <v>-0.14869304824172583</v>
      </c>
      <c r="E62" s="54">
        <v>-0.11621583703779173</v>
      </c>
      <c r="F62" s="55">
        <v>3</v>
      </c>
      <c r="G62" s="51">
        <v>2.0999999999999996</v>
      </c>
      <c r="H62" s="54">
        <v>0</v>
      </c>
      <c r="I62" s="55">
        <v>1</v>
      </c>
      <c r="J62" s="51">
        <v>0.3</v>
      </c>
      <c r="K62" s="51">
        <v>2.3999999999999995</v>
      </c>
      <c r="L62" s="51">
        <v>2</v>
      </c>
      <c r="M62" s="51">
        <f t="shared" si="0"/>
        <v>59.999999999999986</v>
      </c>
      <c r="N62" s="4"/>
      <c r="O62"/>
    </row>
    <row r="63" spans="1:15" hidden="1">
      <c r="A63" s="52">
        <v>5001</v>
      </c>
      <c r="B63" s="53" t="s">
        <v>304</v>
      </c>
      <c r="C63" s="54">
        <v>-1.0975982000196081E-2</v>
      </c>
      <c r="D63" s="54">
        <v>-6.8799220812611871E-3</v>
      </c>
      <c r="E63" s="54">
        <v>-9.337558032622123E-3</v>
      </c>
      <c r="F63" s="55">
        <v>4</v>
      </c>
      <c r="G63" s="51">
        <v>2.8</v>
      </c>
      <c r="H63" s="54">
        <v>0</v>
      </c>
      <c r="I63" s="55">
        <v>1</v>
      </c>
      <c r="J63" s="51">
        <v>0.3</v>
      </c>
      <c r="K63" s="51">
        <v>3.0999999999999996</v>
      </c>
      <c r="L63" s="51">
        <v>3</v>
      </c>
      <c r="M63" s="51">
        <f t="shared" si="0"/>
        <v>77.499999999999986</v>
      </c>
      <c r="N63" s="4"/>
      <c r="O63"/>
    </row>
    <row r="64" spans="1:15" hidden="1">
      <c r="A64" s="52">
        <v>50</v>
      </c>
      <c r="B64" s="53" t="s">
        <v>206</v>
      </c>
      <c r="C64" s="54">
        <v>4.6799899258253529E-2</v>
      </c>
      <c r="D64" s="54">
        <v>0.10427847628709733</v>
      </c>
      <c r="E64" s="54">
        <v>6.9791330069791047E-2</v>
      </c>
      <c r="F64" s="55">
        <v>4</v>
      </c>
      <c r="G64" s="51">
        <v>2.8</v>
      </c>
      <c r="H64" s="54">
        <v>0.44333333333333325</v>
      </c>
      <c r="I64" s="55">
        <v>1</v>
      </c>
      <c r="J64" s="51">
        <v>0.3</v>
      </c>
      <c r="K64" s="51">
        <v>3.0999999999999996</v>
      </c>
      <c r="L64" s="51">
        <v>3</v>
      </c>
      <c r="M64" s="51">
        <f t="shared" si="0"/>
        <v>77.499999999999986</v>
      </c>
      <c r="N64" s="4"/>
      <c r="O64"/>
    </row>
    <row r="65" spans="1:15" hidden="1">
      <c r="A65" s="52">
        <v>23001</v>
      </c>
      <c r="B65" s="53" t="s">
        <v>305</v>
      </c>
      <c r="C65" s="54">
        <v>-2.7398738627891488E-2</v>
      </c>
      <c r="D65" s="54">
        <v>-8.2280035301854029E-2</v>
      </c>
      <c r="E65" s="54">
        <v>-4.9351257297476511E-2</v>
      </c>
      <c r="F65" s="55">
        <v>4</v>
      </c>
      <c r="G65" s="51">
        <v>2.8</v>
      </c>
      <c r="H65" s="54">
        <v>0.81212121212121213</v>
      </c>
      <c r="I65" s="55">
        <v>3</v>
      </c>
      <c r="J65" s="51">
        <v>0.89999999999999991</v>
      </c>
      <c r="K65" s="51">
        <v>3.6999999999999997</v>
      </c>
      <c r="L65" s="51">
        <v>4</v>
      </c>
      <c r="M65" s="51">
        <f t="shared" si="0"/>
        <v>92.5</v>
      </c>
      <c r="N65" s="4"/>
      <c r="O65"/>
    </row>
    <row r="66" spans="1:15" hidden="1">
      <c r="A66" s="52">
        <v>25473</v>
      </c>
      <c r="B66" s="53" t="s">
        <v>208</v>
      </c>
      <c r="C66" s="54">
        <v>0.13638816903096307</v>
      </c>
      <c r="D66" s="54">
        <v>1.629602919820098E-2</v>
      </c>
      <c r="E66" s="54">
        <v>8.8351313097858236E-2</v>
      </c>
      <c r="F66" s="55">
        <v>4</v>
      </c>
      <c r="G66" s="51">
        <v>2.8</v>
      </c>
      <c r="H66" s="54">
        <v>0.91111111111111109</v>
      </c>
      <c r="I66" s="55">
        <v>4</v>
      </c>
      <c r="J66" s="51">
        <v>1.2</v>
      </c>
      <c r="K66" s="51">
        <v>4</v>
      </c>
      <c r="L66" s="51">
        <v>4</v>
      </c>
      <c r="M66" s="51">
        <f t="shared" si="0"/>
        <v>100</v>
      </c>
      <c r="N66" s="4"/>
      <c r="O66"/>
    </row>
    <row r="67" spans="1:15" hidden="1">
      <c r="A67" s="52">
        <v>52</v>
      </c>
      <c r="B67" s="53" t="s">
        <v>209</v>
      </c>
      <c r="C67" s="54">
        <v>-0.10502495087126063</v>
      </c>
      <c r="D67" s="54">
        <v>-0.11002751026775856</v>
      </c>
      <c r="E67" s="54">
        <v>-0.1070259746298598</v>
      </c>
      <c r="F67" s="55">
        <v>1</v>
      </c>
      <c r="G67" s="51">
        <v>0.7</v>
      </c>
      <c r="H67" s="54">
        <v>0.62222222222222223</v>
      </c>
      <c r="I67" s="55">
        <v>1</v>
      </c>
      <c r="J67" s="51">
        <v>0.3</v>
      </c>
      <c r="K67" s="51">
        <v>1</v>
      </c>
      <c r="L67" s="51">
        <v>1</v>
      </c>
      <c r="M67" s="51">
        <f t="shared" si="0"/>
        <v>25</v>
      </c>
      <c r="N67" s="4"/>
      <c r="O67"/>
    </row>
    <row r="68" spans="1:15" hidden="1">
      <c r="A68" s="52">
        <v>41001</v>
      </c>
      <c r="B68" s="53" t="s">
        <v>210</v>
      </c>
      <c r="C68" s="54">
        <v>-6.2893762193127048E-2</v>
      </c>
      <c r="D68" s="54">
        <v>-6.7979132872223832E-2</v>
      </c>
      <c r="E68" s="54">
        <v>-6.4927910464765759E-2</v>
      </c>
      <c r="F68" s="55">
        <v>3</v>
      </c>
      <c r="G68" s="51">
        <v>2.0999999999999996</v>
      </c>
      <c r="H68" s="54">
        <v>0.89896907216494848</v>
      </c>
      <c r="I68" s="55">
        <v>3</v>
      </c>
      <c r="J68" s="51">
        <v>0.89999999999999991</v>
      </c>
      <c r="K68" s="51">
        <v>2.9999999999999996</v>
      </c>
      <c r="L68" s="51">
        <v>3</v>
      </c>
      <c r="M68" s="51">
        <f t="shared" si="0"/>
        <v>74.999999999999986</v>
      </c>
      <c r="N68" s="4"/>
      <c r="O68"/>
    </row>
    <row r="69" spans="1:15" hidden="1">
      <c r="A69" s="52">
        <v>54</v>
      </c>
      <c r="B69" s="53" t="s">
        <v>306</v>
      </c>
      <c r="C69" s="54">
        <v>-5.7694470675652601E-2</v>
      </c>
      <c r="D69" s="54">
        <v>-2.1125315609470126E-2</v>
      </c>
      <c r="E69" s="54">
        <v>-4.3066808649179611E-2</v>
      </c>
      <c r="F69" s="55">
        <v>4</v>
      </c>
      <c r="G69" s="51">
        <v>2.8</v>
      </c>
      <c r="H69" s="54">
        <v>0.94210526315789467</v>
      </c>
      <c r="I69" s="55">
        <v>4</v>
      </c>
      <c r="J69" s="51">
        <v>1.2</v>
      </c>
      <c r="K69" s="51">
        <v>4</v>
      </c>
      <c r="L69" s="51">
        <v>4</v>
      </c>
      <c r="M69" s="51">
        <f t="shared" si="0"/>
        <v>100</v>
      </c>
      <c r="N69" s="4"/>
      <c r="O69"/>
    </row>
    <row r="70" spans="1:15" hidden="1">
      <c r="A70" s="52">
        <v>76520</v>
      </c>
      <c r="B70" s="53" t="s">
        <v>212</v>
      </c>
      <c r="C70" s="54">
        <v>-8.8899684637493911E-2</v>
      </c>
      <c r="D70" s="54">
        <v>-8.1755677639791302E-2</v>
      </c>
      <c r="E70" s="54">
        <v>-8.6042081838412859E-2</v>
      </c>
      <c r="F70" s="55">
        <v>4</v>
      </c>
      <c r="G70" s="51">
        <v>2.8</v>
      </c>
      <c r="H70" s="54">
        <v>0</v>
      </c>
      <c r="I70" s="55">
        <v>1</v>
      </c>
      <c r="J70" s="51">
        <v>0.3</v>
      </c>
      <c r="K70" s="51">
        <v>3.0999999999999996</v>
      </c>
      <c r="L70" s="51">
        <v>3</v>
      </c>
      <c r="M70" s="51">
        <f t="shared" si="0"/>
        <v>77.499999999999986</v>
      </c>
      <c r="N70" s="4"/>
      <c r="O70"/>
    </row>
    <row r="71" spans="1:15" hidden="1">
      <c r="A71" s="52">
        <v>52001</v>
      </c>
      <c r="B71" s="53" t="s">
        <v>213</v>
      </c>
      <c r="C71" s="54">
        <v>-9.7172663613471738E-2</v>
      </c>
      <c r="D71" s="54">
        <v>-0.11342268569441338</v>
      </c>
      <c r="E71" s="54">
        <v>-0.10367267244584839</v>
      </c>
      <c r="F71" s="55">
        <v>3</v>
      </c>
      <c r="G71" s="51">
        <v>2.0999999999999996</v>
      </c>
      <c r="H71" s="54">
        <v>0.77551020408163274</v>
      </c>
      <c r="I71" s="55">
        <v>2</v>
      </c>
      <c r="J71" s="51">
        <v>0.6</v>
      </c>
      <c r="K71" s="51">
        <v>2.6999999999999997</v>
      </c>
      <c r="L71" s="51">
        <v>3</v>
      </c>
      <c r="M71" s="51">
        <f t="shared" si="0"/>
        <v>67.5</v>
      </c>
      <c r="N71" s="4"/>
      <c r="O71"/>
    </row>
    <row r="72" spans="1:15" hidden="1">
      <c r="A72" s="52">
        <v>66001</v>
      </c>
      <c r="B72" s="53" t="s">
        <v>214</v>
      </c>
      <c r="C72" s="54">
        <v>-7.6937248504552858E-2</v>
      </c>
      <c r="D72" s="54">
        <v>-0.12081117476880288</v>
      </c>
      <c r="E72" s="54">
        <v>-9.4486819010252854E-2</v>
      </c>
      <c r="F72" s="55">
        <v>3</v>
      </c>
      <c r="G72" s="51">
        <v>2.0999999999999996</v>
      </c>
      <c r="H72" s="54">
        <v>0</v>
      </c>
      <c r="I72" s="55">
        <v>1</v>
      </c>
      <c r="J72" s="51">
        <v>0.3</v>
      </c>
      <c r="K72" s="51">
        <v>2.3999999999999995</v>
      </c>
      <c r="L72" s="51">
        <v>2</v>
      </c>
      <c r="M72" s="51">
        <f t="shared" si="0"/>
        <v>59.999999999999986</v>
      </c>
      <c r="N72" s="4"/>
      <c r="O72"/>
    </row>
    <row r="73" spans="1:15" hidden="1">
      <c r="A73" s="52">
        <v>68547</v>
      </c>
      <c r="B73" s="53" t="s">
        <v>215</v>
      </c>
      <c r="C73" s="54">
        <v>-8.6690277836763835E-3</v>
      </c>
      <c r="D73" s="54">
        <v>2.5853185784364754E-3</v>
      </c>
      <c r="E73" s="54">
        <v>-4.1672892388312389E-3</v>
      </c>
      <c r="F73" s="55">
        <v>4</v>
      </c>
      <c r="G73" s="51">
        <v>2.8</v>
      </c>
      <c r="H73" s="54">
        <v>0.60000000000000009</v>
      </c>
      <c r="I73" s="55">
        <v>1</v>
      </c>
      <c r="J73" s="51">
        <v>0.3</v>
      </c>
      <c r="K73" s="51">
        <v>3.0999999999999996</v>
      </c>
      <c r="L73" s="51">
        <v>3</v>
      </c>
      <c r="M73" s="51">
        <f t="shared" si="0"/>
        <v>77.499999999999986</v>
      </c>
      <c r="N73" s="4"/>
      <c r="O73"/>
    </row>
    <row r="74" spans="1:15" hidden="1">
      <c r="A74" s="52">
        <v>41551</v>
      </c>
      <c r="B74" s="53" t="s">
        <v>216</v>
      </c>
      <c r="C74" s="54">
        <v>-7.2944940767906835E-3</v>
      </c>
      <c r="D74" s="54">
        <v>1.3938700181033475E-2</v>
      </c>
      <c r="E74" s="54">
        <v>1.19878362633898E-3</v>
      </c>
      <c r="F74" s="55">
        <v>4</v>
      </c>
      <c r="G74" s="51">
        <v>2.8</v>
      </c>
      <c r="H74" s="54">
        <v>0.9</v>
      </c>
      <c r="I74" s="55">
        <v>4</v>
      </c>
      <c r="J74" s="51">
        <v>1.2</v>
      </c>
      <c r="K74" s="51">
        <v>4</v>
      </c>
      <c r="L74" s="51">
        <v>4</v>
      </c>
      <c r="M74" s="51">
        <f t="shared" ref="M74:M105" si="1">+K74*25</f>
        <v>100</v>
      </c>
      <c r="N74" s="4"/>
      <c r="O74"/>
    </row>
    <row r="75" spans="1:15" hidden="1">
      <c r="A75" s="52">
        <v>19001</v>
      </c>
      <c r="B75" s="53" t="s">
        <v>307</v>
      </c>
      <c r="C75" s="54">
        <v>-4.0998690420567044E-2</v>
      </c>
      <c r="D75" s="54">
        <v>-3.1085440559194225E-2</v>
      </c>
      <c r="E75" s="54">
        <v>-3.7033390476017919E-2</v>
      </c>
      <c r="F75" s="55">
        <v>4</v>
      </c>
      <c r="G75" s="51">
        <v>2.8</v>
      </c>
      <c r="H75" s="54">
        <v>0.76571428571428568</v>
      </c>
      <c r="I75" s="55">
        <v>2</v>
      </c>
      <c r="J75" s="51">
        <v>0.6</v>
      </c>
      <c r="K75" s="51">
        <v>3.4</v>
      </c>
      <c r="L75" s="51">
        <v>3</v>
      </c>
      <c r="M75" s="51">
        <f t="shared" si="1"/>
        <v>85</v>
      </c>
      <c r="N75" s="4"/>
      <c r="O75"/>
    </row>
    <row r="76" spans="1:15" hidden="1">
      <c r="A76" s="52">
        <v>86</v>
      </c>
      <c r="B76" s="53" t="s">
        <v>218</v>
      </c>
      <c r="C76" s="54">
        <v>-1.8874962780589907E-2</v>
      </c>
      <c r="D76" s="54">
        <v>-3.2218033623285479E-2</v>
      </c>
      <c r="E76" s="54">
        <v>-2.4212191117668133E-2</v>
      </c>
      <c r="F76" s="55">
        <v>4</v>
      </c>
      <c r="G76" s="51">
        <v>2.8</v>
      </c>
      <c r="H76" s="54">
        <v>0.75638297872340421</v>
      </c>
      <c r="I76" s="55">
        <v>2</v>
      </c>
      <c r="J76" s="51">
        <v>0.6</v>
      </c>
      <c r="K76" s="51">
        <v>3.4</v>
      </c>
      <c r="L76" s="51">
        <v>3</v>
      </c>
      <c r="M76" s="51">
        <f t="shared" si="1"/>
        <v>85</v>
      </c>
      <c r="N76" s="4"/>
      <c r="O76"/>
    </row>
    <row r="77" spans="1:15" hidden="1">
      <c r="A77" s="52">
        <v>27001</v>
      </c>
      <c r="B77" s="53" t="s">
        <v>219</v>
      </c>
      <c r="C77" s="54">
        <v>-5.4962216570433084E-2</v>
      </c>
      <c r="D77" s="54">
        <v>-9.2861557332368394E-2</v>
      </c>
      <c r="E77" s="56">
        <v>-7.01219528752072E-2</v>
      </c>
      <c r="F77" s="55">
        <v>3</v>
      </c>
      <c r="G77" s="51">
        <v>2.0999999999999996</v>
      </c>
      <c r="H77" s="54">
        <v>1</v>
      </c>
      <c r="I77" s="55">
        <v>4</v>
      </c>
      <c r="J77" s="51">
        <v>1.2</v>
      </c>
      <c r="K77" s="51">
        <v>3.3</v>
      </c>
      <c r="L77" s="51">
        <v>3</v>
      </c>
      <c r="M77" s="51">
        <f t="shared" si="1"/>
        <v>82.5</v>
      </c>
      <c r="N77" s="4"/>
      <c r="O77"/>
    </row>
    <row r="78" spans="1:15" hidden="1">
      <c r="A78" s="52">
        <v>63</v>
      </c>
      <c r="B78" s="53" t="s">
        <v>308</v>
      </c>
      <c r="C78" s="54">
        <v>-9.6328143364925456E-2</v>
      </c>
      <c r="D78" s="54">
        <v>-0.14508818687884445</v>
      </c>
      <c r="E78" s="54">
        <v>-0.11583216077049305</v>
      </c>
      <c r="F78" s="55">
        <v>2</v>
      </c>
      <c r="G78" s="51">
        <v>1.4</v>
      </c>
      <c r="H78" s="54">
        <v>0.74615384615384617</v>
      </c>
      <c r="I78" s="55">
        <v>2</v>
      </c>
      <c r="J78" s="51">
        <v>0.6</v>
      </c>
      <c r="K78" s="51">
        <v>2</v>
      </c>
      <c r="L78" s="51">
        <v>2</v>
      </c>
      <c r="M78" s="51">
        <f t="shared" si="1"/>
        <v>50</v>
      </c>
      <c r="N78" s="4"/>
      <c r="O78"/>
    </row>
    <row r="79" spans="1:15" hidden="1">
      <c r="A79" s="52">
        <v>44001</v>
      </c>
      <c r="B79" s="53" t="s">
        <v>221</v>
      </c>
      <c r="C79" s="54">
        <v>-2.4512729451174435E-3</v>
      </c>
      <c r="D79" s="54">
        <v>-1.1883393414919011E-2</v>
      </c>
      <c r="E79" s="54">
        <v>-6.224121133038071E-3</v>
      </c>
      <c r="F79" s="55">
        <v>4</v>
      </c>
      <c r="G79" s="51">
        <v>2.8</v>
      </c>
      <c r="H79" s="54">
        <v>0.3</v>
      </c>
      <c r="I79" s="55">
        <v>1</v>
      </c>
      <c r="J79" s="51">
        <v>0.3</v>
      </c>
      <c r="K79" s="51">
        <v>3.0999999999999996</v>
      </c>
      <c r="L79" s="51">
        <v>3</v>
      </c>
      <c r="M79" s="51">
        <f t="shared" si="1"/>
        <v>77.499999999999986</v>
      </c>
      <c r="N79" s="4"/>
      <c r="O79"/>
    </row>
    <row r="80" spans="1:15" hidden="1">
      <c r="A80" s="52">
        <v>5615</v>
      </c>
      <c r="B80" s="53" t="s">
        <v>222</v>
      </c>
      <c r="C80" s="54">
        <v>-0.1040857895081197</v>
      </c>
      <c r="D80" s="54">
        <v>0</v>
      </c>
      <c r="E80" s="54">
        <v>-6.2451473704871814E-2</v>
      </c>
      <c r="F80" s="55">
        <v>3</v>
      </c>
      <c r="G80" s="51">
        <v>2.0999999999999996</v>
      </c>
      <c r="H80" s="54">
        <v>0</v>
      </c>
      <c r="I80" s="55">
        <v>1</v>
      </c>
      <c r="J80" s="51">
        <v>0.3</v>
      </c>
      <c r="K80" s="51">
        <v>2.3999999999999995</v>
      </c>
      <c r="L80" s="51">
        <v>2</v>
      </c>
      <c r="M80" s="51">
        <f t="shared" si="1"/>
        <v>59.999999999999986</v>
      </c>
      <c r="N80" s="4"/>
      <c r="O80"/>
    </row>
    <row r="81" spans="1:15" hidden="1">
      <c r="A81" s="52">
        <v>66</v>
      </c>
      <c r="B81" s="53" t="s">
        <v>223</v>
      </c>
      <c r="C81" s="54">
        <v>-2.6896461361284527E-3</v>
      </c>
      <c r="D81" s="54">
        <v>6.7493633836947778E-3</v>
      </c>
      <c r="E81" s="54">
        <v>1.0859576718008398E-3</v>
      </c>
      <c r="F81" s="55">
        <v>4</v>
      </c>
      <c r="G81" s="51">
        <v>2.8</v>
      </c>
      <c r="H81" s="54">
        <v>0.7</v>
      </c>
      <c r="I81" s="55">
        <v>2</v>
      </c>
      <c r="J81" s="51">
        <v>0.6</v>
      </c>
      <c r="K81" s="51">
        <v>3.4</v>
      </c>
      <c r="L81" s="51">
        <v>3</v>
      </c>
      <c r="M81" s="51">
        <f t="shared" si="1"/>
        <v>85</v>
      </c>
      <c r="N81" s="4"/>
      <c r="O81"/>
    </row>
    <row r="82" spans="1:15" hidden="1">
      <c r="A82" s="52">
        <v>5631</v>
      </c>
      <c r="B82" s="53" t="s">
        <v>224</v>
      </c>
      <c r="C82" s="54">
        <v>9.2582264451461602E-2</v>
      </c>
      <c r="D82" s="54">
        <v>0.11544972903353987</v>
      </c>
      <c r="E82" s="54">
        <v>0.10172925028429292</v>
      </c>
      <c r="F82" s="55">
        <v>4</v>
      </c>
      <c r="G82" s="51">
        <v>2.8</v>
      </c>
      <c r="H82" s="54">
        <v>0.85</v>
      </c>
      <c r="I82" s="55">
        <v>3</v>
      </c>
      <c r="J82" s="51">
        <v>0.89999999999999991</v>
      </c>
      <c r="K82" s="51">
        <v>3.6999999999999997</v>
      </c>
      <c r="L82" s="51">
        <v>4</v>
      </c>
      <c r="M82" s="51">
        <f t="shared" si="1"/>
        <v>92.5</v>
      </c>
      <c r="N82" s="4"/>
      <c r="O82"/>
    </row>
    <row r="83" spans="1:15" hidden="1">
      <c r="A83" s="52">
        <v>23660</v>
      </c>
      <c r="B83" s="53" t="s">
        <v>309</v>
      </c>
      <c r="C83" s="54">
        <v>-4.0610409440082207E-2</v>
      </c>
      <c r="D83" s="54">
        <v>-5.2452695825851534E-2</v>
      </c>
      <c r="E83" s="54">
        <v>-4.534732399438994E-2</v>
      </c>
      <c r="F83" s="55">
        <v>4</v>
      </c>
      <c r="G83" s="51">
        <v>2.8</v>
      </c>
      <c r="H83" s="54">
        <v>0</v>
      </c>
      <c r="I83" s="55">
        <v>1</v>
      </c>
      <c r="J83" s="51">
        <v>0.3</v>
      </c>
      <c r="K83" s="51">
        <v>3.0999999999999996</v>
      </c>
      <c r="L83" s="51">
        <v>3</v>
      </c>
      <c r="M83" s="51">
        <f t="shared" si="1"/>
        <v>77.499999999999986</v>
      </c>
      <c r="N83" s="4"/>
      <c r="O83"/>
    </row>
    <row r="84" spans="1:15" hidden="1">
      <c r="A84" s="52">
        <v>88</v>
      </c>
      <c r="B84" s="53" t="s">
        <v>310</v>
      </c>
      <c r="C84" s="54">
        <v>-1.1784048095102084E-2</v>
      </c>
      <c r="D84" s="54">
        <v>9.9500768762795025E-4</v>
      </c>
      <c r="E84" s="54">
        <v>-6.6724257820100705E-3</v>
      </c>
      <c r="F84" s="55">
        <v>4</v>
      </c>
      <c r="G84" s="51">
        <v>2.8</v>
      </c>
      <c r="H84" s="54">
        <v>0.76363636363636367</v>
      </c>
      <c r="I84" s="55">
        <v>2</v>
      </c>
      <c r="J84" s="51">
        <v>0.6</v>
      </c>
      <c r="K84" s="51">
        <v>3.4</v>
      </c>
      <c r="L84" s="51">
        <v>3</v>
      </c>
      <c r="M84" s="51">
        <f t="shared" si="1"/>
        <v>85</v>
      </c>
      <c r="N84" s="4"/>
      <c r="O84"/>
    </row>
    <row r="85" spans="1:15" hidden="1">
      <c r="A85" s="52">
        <v>47001</v>
      </c>
      <c r="B85" s="53" t="s">
        <v>227</v>
      </c>
      <c r="C85" s="54">
        <v>0.16390557218829349</v>
      </c>
      <c r="D85" s="54">
        <v>0.10040901119979773</v>
      </c>
      <c r="E85" s="54">
        <v>0.13850694779289519</v>
      </c>
      <c r="F85" s="55">
        <v>4</v>
      </c>
      <c r="G85" s="51">
        <v>2.8</v>
      </c>
      <c r="H85" s="54">
        <v>0</v>
      </c>
      <c r="I85" s="55">
        <v>1</v>
      </c>
      <c r="J85" s="51">
        <v>0.3</v>
      </c>
      <c r="K85" s="51">
        <v>3.0999999999999996</v>
      </c>
      <c r="L85" s="51">
        <v>3</v>
      </c>
      <c r="M85" s="51">
        <f t="shared" si="1"/>
        <v>77.499999999999986</v>
      </c>
      <c r="N85" s="4"/>
      <c r="O85"/>
    </row>
    <row r="86" spans="1:15" hidden="1">
      <c r="A86" s="52">
        <v>68</v>
      </c>
      <c r="B86" s="53" t="s">
        <v>228</v>
      </c>
      <c r="C86" s="54">
        <v>-5.2074815433678812E-2</v>
      </c>
      <c r="D86" s="54">
        <v>-5.8201728769870849E-2</v>
      </c>
      <c r="E86" s="54">
        <v>-5.4525580768155626E-2</v>
      </c>
      <c r="F86" s="55">
        <v>4</v>
      </c>
      <c r="G86" s="51">
        <v>2.8</v>
      </c>
      <c r="H86" s="54">
        <v>0.89180327868852449</v>
      </c>
      <c r="I86" s="55">
        <v>3</v>
      </c>
      <c r="J86" s="51">
        <v>0.89999999999999991</v>
      </c>
      <c r="K86" s="51">
        <v>3.6999999999999997</v>
      </c>
      <c r="L86" s="51">
        <v>4</v>
      </c>
      <c r="M86" s="51">
        <f t="shared" si="1"/>
        <v>92.5</v>
      </c>
      <c r="N86" s="4"/>
      <c r="O86"/>
    </row>
    <row r="87" spans="1:15" hidden="1">
      <c r="A87" s="52">
        <v>70001</v>
      </c>
      <c r="B87" s="53" t="s">
        <v>229</v>
      </c>
      <c r="C87" s="54">
        <v>-2.161027562444702E-2</v>
      </c>
      <c r="D87" s="54">
        <v>-2.6740120455363017E-2</v>
      </c>
      <c r="E87" s="54">
        <v>-2.366221355681342E-2</v>
      </c>
      <c r="F87" s="55">
        <v>4</v>
      </c>
      <c r="G87" s="51">
        <v>2.8</v>
      </c>
      <c r="H87" s="54">
        <v>0.53333333333333344</v>
      </c>
      <c r="I87" s="55">
        <v>1</v>
      </c>
      <c r="J87" s="51">
        <v>0.3</v>
      </c>
      <c r="K87" s="51">
        <v>3.0999999999999996</v>
      </c>
      <c r="L87" s="51">
        <v>3</v>
      </c>
      <c r="M87" s="51">
        <f t="shared" si="1"/>
        <v>77.499999999999986</v>
      </c>
      <c r="N87" s="4"/>
      <c r="O87"/>
    </row>
    <row r="88" spans="1:15" hidden="1">
      <c r="A88" s="52">
        <v>25754</v>
      </c>
      <c r="B88" s="53" t="s">
        <v>230</v>
      </c>
      <c r="C88" s="54">
        <v>-9.8818387810465716E-3</v>
      </c>
      <c r="D88" s="54">
        <v>5.4112228400529254E-2</v>
      </c>
      <c r="E88" s="54">
        <v>1.5715788091583763E-2</v>
      </c>
      <c r="F88" s="55">
        <v>4</v>
      </c>
      <c r="G88" s="51">
        <v>2.8</v>
      </c>
      <c r="H88" s="54">
        <v>0</v>
      </c>
      <c r="I88" s="55">
        <v>1</v>
      </c>
      <c r="J88" s="51">
        <v>0.3</v>
      </c>
      <c r="K88" s="51">
        <v>3.0999999999999996</v>
      </c>
      <c r="L88" s="51">
        <v>3</v>
      </c>
      <c r="M88" s="51">
        <f t="shared" si="1"/>
        <v>77.499999999999986</v>
      </c>
      <c r="N88" s="4"/>
      <c r="O88"/>
    </row>
    <row r="89" spans="1:15" hidden="1">
      <c r="A89" s="52">
        <v>15759</v>
      </c>
      <c r="B89" s="53" t="s">
        <v>231</v>
      </c>
      <c r="C89" s="54">
        <v>-7.4150816959386232E-2</v>
      </c>
      <c r="D89" s="54">
        <v>-6.9304472620762322E-2</v>
      </c>
      <c r="E89" s="54">
        <v>-7.2212279223936665E-2</v>
      </c>
      <c r="F89" s="55">
        <v>3</v>
      </c>
      <c r="G89" s="51">
        <v>2.0999999999999996</v>
      </c>
      <c r="H89" s="54">
        <v>0.580952380952381</v>
      </c>
      <c r="I89" s="55">
        <v>1</v>
      </c>
      <c r="J89" s="51">
        <v>0.3</v>
      </c>
      <c r="K89" s="51">
        <v>2.3999999999999995</v>
      </c>
      <c r="L89" s="51">
        <v>2</v>
      </c>
      <c r="M89" s="51">
        <f t="shared" si="1"/>
        <v>59.999999999999986</v>
      </c>
      <c r="N89" s="4"/>
      <c r="O89"/>
    </row>
    <row r="90" spans="1:15" hidden="1">
      <c r="A90" s="52">
        <v>8758</v>
      </c>
      <c r="B90" s="53" t="s">
        <v>232</v>
      </c>
      <c r="C90" s="54">
        <v>-1.3983828084667568E-2</v>
      </c>
      <c r="D90" s="54">
        <v>-2.5121652957533602E-2</v>
      </c>
      <c r="E90" s="54">
        <v>-1.8438958033813985E-2</v>
      </c>
      <c r="F90" s="55">
        <v>4</v>
      </c>
      <c r="G90" s="51">
        <v>2.8</v>
      </c>
      <c r="H90" s="54">
        <v>0.8125</v>
      </c>
      <c r="I90" s="55">
        <v>3</v>
      </c>
      <c r="J90" s="51">
        <v>0.89999999999999991</v>
      </c>
      <c r="K90" s="51">
        <v>3.6999999999999997</v>
      </c>
      <c r="L90" s="51">
        <v>4</v>
      </c>
      <c r="M90" s="51">
        <f t="shared" si="1"/>
        <v>92.5</v>
      </c>
      <c r="N90" s="4"/>
      <c r="O90"/>
    </row>
    <row r="91" spans="1:15" hidden="1">
      <c r="A91" s="52">
        <v>70</v>
      </c>
      <c r="B91" s="53" t="s">
        <v>233</v>
      </c>
      <c r="C91" s="54">
        <v>-3.533240074089905E-2</v>
      </c>
      <c r="D91" s="54">
        <v>-1.7215112410080408E-2</v>
      </c>
      <c r="E91" s="54">
        <v>-2.8085485408571594E-2</v>
      </c>
      <c r="F91" s="55">
        <v>4</v>
      </c>
      <c r="G91" s="51">
        <v>2.8</v>
      </c>
      <c r="H91" s="54">
        <v>0.80666666666666664</v>
      </c>
      <c r="I91" s="55">
        <v>3</v>
      </c>
      <c r="J91" s="51">
        <v>0.89999999999999991</v>
      </c>
      <c r="K91" s="51">
        <v>3.6999999999999997</v>
      </c>
      <c r="L91" s="51">
        <v>4</v>
      </c>
      <c r="M91" s="51">
        <f t="shared" si="1"/>
        <v>92.5</v>
      </c>
      <c r="N91" s="4"/>
      <c r="O91"/>
    </row>
    <row r="92" spans="1:15" hidden="1">
      <c r="A92" s="52">
        <v>73</v>
      </c>
      <c r="B92" s="53" t="s">
        <v>234</v>
      </c>
      <c r="C92" s="54">
        <v>-4.978539021327831E-2</v>
      </c>
      <c r="D92" s="54">
        <v>-5.7502675265121705E-2</v>
      </c>
      <c r="E92" s="54">
        <v>-5.2872304234015663E-2</v>
      </c>
      <c r="F92" s="55">
        <v>4</v>
      </c>
      <c r="G92" s="51">
        <v>2.8</v>
      </c>
      <c r="H92" s="54">
        <v>0.8292682926829269</v>
      </c>
      <c r="I92" s="55">
        <v>3</v>
      </c>
      <c r="J92" s="51">
        <v>0.89999999999999991</v>
      </c>
      <c r="K92" s="51">
        <v>3.6999999999999997</v>
      </c>
      <c r="L92" s="51">
        <v>4</v>
      </c>
      <c r="M92" s="51">
        <f t="shared" si="1"/>
        <v>92.5</v>
      </c>
      <c r="N92" s="4"/>
      <c r="O92"/>
    </row>
    <row r="93" spans="1:15" hidden="1">
      <c r="A93" s="52">
        <v>76834</v>
      </c>
      <c r="B93" s="53" t="s">
        <v>311</v>
      </c>
      <c r="C93" s="54">
        <v>-0.12363777588656033</v>
      </c>
      <c r="D93" s="54">
        <v>-0.11150390180575429</v>
      </c>
      <c r="E93" s="54">
        <v>-0.11878422625423792</v>
      </c>
      <c r="F93" s="55">
        <v>3</v>
      </c>
      <c r="G93" s="51">
        <v>2.0999999999999996</v>
      </c>
      <c r="H93" s="54">
        <v>0.6</v>
      </c>
      <c r="I93" s="55">
        <v>1</v>
      </c>
      <c r="J93" s="51">
        <v>0.3</v>
      </c>
      <c r="K93" s="51">
        <v>2.3999999999999995</v>
      </c>
      <c r="L93" s="51">
        <v>2</v>
      </c>
      <c r="M93" s="51">
        <f t="shared" si="1"/>
        <v>59.999999999999986</v>
      </c>
      <c r="N93" s="4"/>
      <c r="O93"/>
    </row>
    <row r="94" spans="1:15" hidden="1">
      <c r="A94" s="52">
        <v>52835</v>
      </c>
      <c r="B94" s="53" t="s">
        <v>236</v>
      </c>
      <c r="C94" s="54">
        <v>-0.22796312490107465</v>
      </c>
      <c r="D94" s="54">
        <v>-0.22714411979308566</v>
      </c>
      <c r="E94" s="54">
        <v>-0.22763552285787905</v>
      </c>
      <c r="F94" s="55">
        <v>1</v>
      </c>
      <c r="G94" s="51">
        <v>0.7</v>
      </c>
      <c r="H94" s="54">
        <v>1</v>
      </c>
      <c r="I94" s="55">
        <v>4</v>
      </c>
      <c r="J94" s="51">
        <v>1.2</v>
      </c>
      <c r="K94" s="51">
        <v>1.9</v>
      </c>
      <c r="L94" s="51">
        <v>2</v>
      </c>
      <c r="M94" s="51">
        <f t="shared" si="1"/>
        <v>47.5</v>
      </c>
      <c r="N94" s="4"/>
      <c r="O94"/>
    </row>
    <row r="95" spans="1:15" hidden="1">
      <c r="A95" s="52">
        <v>15001</v>
      </c>
      <c r="B95" s="53" t="s">
        <v>237</v>
      </c>
      <c r="C95" s="54">
        <v>-0.1106168856815921</v>
      </c>
      <c r="D95" s="54">
        <v>-0.11042011777628041</v>
      </c>
      <c r="E95" s="54">
        <v>-0.11053817851946743</v>
      </c>
      <c r="F95" s="55">
        <v>4</v>
      </c>
      <c r="G95" s="51">
        <v>2.8</v>
      </c>
      <c r="H95" s="54">
        <v>1</v>
      </c>
      <c r="I95" s="55">
        <v>4</v>
      </c>
      <c r="J95" s="51">
        <v>1.2</v>
      </c>
      <c r="K95" s="51">
        <v>4</v>
      </c>
      <c r="L95" s="51">
        <v>4</v>
      </c>
      <c r="M95" s="51">
        <f t="shared" si="1"/>
        <v>100</v>
      </c>
      <c r="N95" s="4"/>
      <c r="O95"/>
    </row>
    <row r="96" spans="1:15" hidden="1">
      <c r="A96" s="52">
        <v>5837</v>
      </c>
      <c r="B96" s="53" t="s">
        <v>238</v>
      </c>
      <c r="C96" s="54">
        <v>-7.4031840512721589E-2</v>
      </c>
      <c r="D96" s="54">
        <v>-6.9621984842197726E-2</v>
      </c>
      <c r="E96" s="54">
        <v>-7.2267898244512047E-2</v>
      </c>
      <c r="F96" s="55">
        <v>4</v>
      </c>
      <c r="G96" s="51">
        <v>2.8</v>
      </c>
      <c r="H96" s="54">
        <v>0</v>
      </c>
      <c r="I96" s="55">
        <v>1</v>
      </c>
      <c r="J96" s="51">
        <v>0.3</v>
      </c>
      <c r="K96" s="51">
        <v>3.0999999999999996</v>
      </c>
      <c r="L96" s="51">
        <v>3</v>
      </c>
      <c r="M96" s="51">
        <f t="shared" si="1"/>
        <v>77.499999999999986</v>
      </c>
      <c r="N96" s="4"/>
      <c r="O96"/>
    </row>
    <row r="97" spans="1:15" hidden="1">
      <c r="A97" s="52">
        <v>44847</v>
      </c>
      <c r="B97" s="53" t="s">
        <v>239</v>
      </c>
      <c r="C97" s="54">
        <v>-0.10495106085997448</v>
      </c>
      <c r="D97" s="54">
        <v>-0.12074988988418482</v>
      </c>
      <c r="E97" s="54">
        <v>-0.11127059246965862</v>
      </c>
      <c r="F97" s="55">
        <v>2</v>
      </c>
      <c r="G97" s="51">
        <v>1.4</v>
      </c>
      <c r="H97" s="54">
        <v>1</v>
      </c>
      <c r="I97" s="55">
        <v>4</v>
      </c>
      <c r="J97" s="51">
        <v>1.2</v>
      </c>
      <c r="K97" s="51">
        <v>2.5999999999999996</v>
      </c>
      <c r="L97" s="51">
        <v>2</v>
      </c>
      <c r="M97" s="51">
        <f t="shared" si="1"/>
        <v>64.999999999999986</v>
      </c>
      <c r="N97" s="4"/>
      <c r="O97"/>
    </row>
    <row r="98" spans="1:15" hidden="1">
      <c r="A98" s="52">
        <v>76</v>
      </c>
      <c r="B98" s="53" t="s">
        <v>240</v>
      </c>
      <c r="C98" s="54">
        <v>-5.5853271504448063E-2</v>
      </c>
      <c r="D98" s="54">
        <v>-4.2275226223599187E-2</v>
      </c>
      <c r="E98" s="54">
        <v>-5.0422053392108507E-2</v>
      </c>
      <c r="F98" s="55">
        <v>4</v>
      </c>
      <c r="G98" s="51">
        <v>2.8</v>
      </c>
      <c r="H98" s="54">
        <v>0.83617021276595749</v>
      </c>
      <c r="I98" s="55">
        <v>3</v>
      </c>
      <c r="J98" s="51">
        <v>0.89999999999999991</v>
      </c>
      <c r="K98" s="51">
        <v>3.6999999999999997</v>
      </c>
      <c r="L98" s="51">
        <v>4</v>
      </c>
      <c r="M98" s="51">
        <f t="shared" si="1"/>
        <v>92.5</v>
      </c>
      <c r="N98" s="4"/>
      <c r="O98"/>
    </row>
    <row r="99" spans="1:15" hidden="1">
      <c r="A99" s="52">
        <v>20001</v>
      </c>
      <c r="B99" s="53" t="s">
        <v>241</v>
      </c>
      <c r="C99" s="54">
        <v>9.3105637238434444E-3</v>
      </c>
      <c r="D99" s="54">
        <v>-2.9319445494179353E-4</v>
      </c>
      <c r="E99" s="54">
        <v>5.4690604523293489E-3</v>
      </c>
      <c r="F99" s="55">
        <v>4</v>
      </c>
      <c r="G99" s="51">
        <v>2.8</v>
      </c>
      <c r="H99" s="54">
        <v>0.57333333333333336</v>
      </c>
      <c r="I99" s="55">
        <v>1</v>
      </c>
      <c r="J99" s="51">
        <v>0.3</v>
      </c>
      <c r="K99" s="51">
        <v>3.0999999999999996</v>
      </c>
      <c r="L99" s="51">
        <v>3</v>
      </c>
      <c r="M99" s="51">
        <f t="shared" si="1"/>
        <v>77.499999999999986</v>
      </c>
      <c r="N99" s="4"/>
      <c r="O99"/>
    </row>
    <row r="100" spans="1:15" hidden="1">
      <c r="A100" s="52">
        <v>97</v>
      </c>
      <c r="B100" s="53" t="s">
        <v>312</v>
      </c>
      <c r="C100" s="54">
        <v>3.6430353031465849E-2</v>
      </c>
      <c r="D100" s="54">
        <v>0.15407309519117748</v>
      </c>
      <c r="E100" s="54">
        <v>8.3487449895350507E-2</v>
      </c>
      <c r="F100" s="55">
        <v>4</v>
      </c>
      <c r="G100" s="51">
        <v>2.8</v>
      </c>
      <c r="H100" s="54">
        <v>1</v>
      </c>
      <c r="I100" s="55">
        <v>4</v>
      </c>
      <c r="J100" s="51">
        <v>1.2</v>
      </c>
      <c r="K100" s="51">
        <v>4</v>
      </c>
      <c r="L100" s="51">
        <v>4</v>
      </c>
      <c r="M100" s="51">
        <f t="shared" si="1"/>
        <v>100</v>
      </c>
      <c r="N100" s="4"/>
      <c r="O100"/>
    </row>
    <row r="101" spans="1:15" hidden="1">
      <c r="A101" s="52">
        <v>99</v>
      </c>
      <c r="B101" s="53" t="s">
        <v>243</v>
      </c>
      <c r="C101" s="54">
        <v>0.22311022257924384</v>
      </c>
      <c r="D101" s="54">
        <v>0.1702720789660116</v>
      </c>
      <c r="E101" s="54">
        <v>0.20197496513395097</v>
      </c>
      <c r="F101" s="55">
        <v>4</v>
      </c>
      <c r="G101" s="51">
        <v>2.8</v>
      </c>
      <c r="H101" s="54">
        <v>0.94399999999999995</v>
      </c>
      <c r="I101" s="55">
        <v>4</v>
      </c>
      <c r="J101" s="51">
        <v>1.2</v>
      </c>
      <c r="K101" s="51">
        <v>4</v>
      </c>
      <c r="L101" s="51">
        <v>4</v>
      </c>
      <c r="M101" s="51">
        <f t="shared" si="1"/>
        <v>100</v>
      </c>
      <c r="N101" s="4"/>
      <c r="O101"/>
    </row>
    <row r="102" spans="1:15" hidden="1">
      <c r="A102" s="52">
        <v>50001</v>
      </c>
      <c r="B102" s="53" t="s">
        <v>244</v>
      </c>
      <c r="C102" s="54">
        <v>-4.8822702570358034E-3</v>
      </c>
      <c r="D102" s="54">
        <v>1.2409106169135355E-3</v>
      </c>
      <c r="E102" s="54">
        <v>-2.4329979074560679E-3</v>
      </c>
      <c r="F102" s="55">
        <v>4</v>
      </c>
      <c r="G102" s="51">
        <v>2.8</v>
      </c>
      <c r="H102" s="54">
        <v>0.85882352941176465</v>
      </c>
      <c r="I102" s="55">
        <v>3</v>
      </c>
      <c r="J102" s="51">
        <v>0.89999999999999991</v>
      </c>
      <c r="K102" s="51">
        <v>3.6999999999999997</v>
      </c>
      <c r="L102" s="51">
        <v>4</v>
      </c>
      <c r="M102" s="51">
        <f t="shared" si="1"/>
        <v>92.5</v>
      </c>
      <c r="N102" s="4"/>
      <c r="O102"/>
    </row>
    <row r="103" spans="1:15" hidden="1">
      <c r="A103" s="52">
        <v>85001</v>
      </c>
      <c r="B103" s="53" t="s">
        <v>245</v>
      </c>
      <c r="C103" s="54">
        <v>-1.3164242129462912E-2</v>
      </c>
      <c r="D103" s="54">
        <v>-6.6123157785708785E-3</v>
      </c>
      <c r="E103" s="54">
        <v>-1.0543471589106099E-2</v>
      </c>
      <c r="F103" s="55">
        <v>4</v>
      </c>
      <c r="G103" s="51">
        <v>2.8</v>
      </c>
      <c r="H103" s="54">
        <v>0.8</v>
      </c>
      <c r="I103" s="55">
        <v>3</v>
      </c>
      <c r="J103" s="51">
        <v>0.89999999999999991</v>
      </c>
      <c r="K103" s="51">
        <v>3.6999999999999997</v>
      </c>
      <c r="L103" s="51">
        <v>4</v>
      </c>
      <c r="M103" s="51">
        <f t="shared" si="1"/>
        <v>92.5</v>
      </c>
      <c r="N103" s="4"/>
      <c r="O103"/>
    </row>
    <row r="104" spans="1:15" hidden="1">
      <c r="A104" s="52">
        <v>76892</v>
      </c>
      <c r="B104" s="53" t="s">
        <v>246</v>
      </c>
      <c r="C104" s="54">
        <v>-0.16068955744916558</v>
      </c>
      <c r="D104" s="54">
        <v>-0.14100601292075784</v>
      </c>
      <c r="E104" s="54">
        <v>-0.15281613963780249</v>
      </c>
      <c r="F104" s="55">
        <v>2</v>
      </c>
      <c r="G104" s="51">
        <v>1.4</v>
      </c>
      <c r="H104" s="54">
        <v>1</v>
      </c>
      <c r="I104" s="55">
        <v>4</v>
      </c>
      <c r="J104" s="51">
        <v>1.2</v>
      </c>
      <c r="K104" s="51">
        <v>2.5999999999999996</v>
      </c>
      <c r="L104" s="51">
        <v>2</v>
      </c>
      <c r="M104" s="51">
        <f t="shared" si="1"/>
        <v>64.999999999999986</v>
      </c>
      <c r="N104" s="4"/>
      <c r="O104"/>
    </row>
    <row r="105" spans="1:15" hidden="1">
      <c r="A105" s="52">
        <v>25899</v>
      </c>
      <c r="B105" s="53" t="s">
        <v>313</v>
      </c>
      <c r="C105" s="54">
        <v>-4.1648598132782572E-3</v>
      </c>
      <c r="D105" s="54">
        <v>2.0805256654206298E-2</v>
      </c>
      <c r="E105" s="54">
        <v>5.8231867737155649E-3</v>
      </c>
      <c r="F105" s="55">
        <v>4</v>
      </c>
      <c r="G105" s="51">
        <v>2.8</v>
      </c>
      <c r="H105" s="54">
        <v>0.96666666666666656</v>
      </c>
      <c r="I105" s="55">
        <v>4</v>
      </c>
      <c r="J105" s="51">
        <v>1.2</v>
      </c>
      <c r="K105" s="51">
        <v>4</v>
      </c>
      <c r="L105" s="51">
        <v>4</v>
      </c>
      <c r="M105" s="51">
        <f t="shared" si="1"/>
        <v>100</v>
      </c>
      <c r="N105" s="4"/>
      <c r="O105"/>
    </row>
  </sheetData>
  <autoFilter ref="A8:M105" xr:uid="{343E2EED-B95E-41A3-B56B-6C37A1A0E571}">
    <filterColumn colId="1">
      <filters>
        <filter val="HUILA"/>
      </filters>
    </filterColumn>
  </autoFilter>
  <mergeCells count="5">
    <mergeCell ref="O8:Q8"/>
    <mergeCell ref="O15:Q15"/>
    <mergeCell ref="O22:Q22"/>
    <mergeCell ref="O29:Q29"/>
    <mergeCell ref="O36:Q36"/>
  </mergeCells>
  <conditionalFormatting sqref="C8:C105">
    <cfRule type="cellIs" dxfId="28" priority="17" operator="between">
      <formula>-0.038</formula>
      <formula>0.232</formula>
    </cfRule>
    <cfRule type="cellIs" dxfId="27" priority="18" operator="between">
      <formula>-0.068</formula>
      <formula>-0.038</formula>
    </cfRule>
    <cfRule type="cellIs" dxfId="26" priority="19" operator="between">
      <formula>-0.108</formula>
      <formula>-0.068</formula>
    </cfRule>
    <cfRule type="cellIs" dxfId="25" priority="20" operator="between">
      <formula>-0.3</formula>
      <formula>-0.108</formula>
    </cfRule>
  </conditionalFormatting>
  <conditionalFormatting sqref="D8:D105">
    <cfRule type="cellIs" dxfId="24" priority="13" operator="between">
      <formula>-0.059</formula>
      <formula>$D$53</formula>
    </cfRule>
    <cfRule type="cellIs" dxfId="23" priority="14" operator="between">
      <formula>-0.1</formula>
      <formula>-0.059</formula>
    </cfRule>
    <cfRule type="cellIs" dxfId="22" priority="15" operator="between">
      <formula>-0.157</formula>
      <formula>-0.1</formula>
    </cfRule>
    <cfRule type="cellIs" dxfId="21" priority="16" operator="between">
      <formula>-0.52</formula>
      <formula>-0.157</formula>
    </cfRule>
  </conditionalFormatting>
  <conditionalFormatting sqref="E8:G8 E9:E105">
    <cfRule type="cellIs" dxfId="20" priority="9" operator="between">
      <formula>-0.054</formula>
      <formula>0.24</formula>
    </cfRule>
    <cfRule type="cellIs" dxfId="19" priority="10" operator="between">
      <formula>-0.1</formula>
      <formula>$E$79</formula>
    </cfRule>
    <cfRule type="cellIs" dxfId="18" priority="11" operator="between">
      <formula>-0.143</formula>
      <formula>-0.1</formula>
    </cfRule>
    <cfRule type="cellIs" dxfId="17" priority="12" operator="between">
      <formula>-0.24</formula>
      <formula>-0.143</formula>
    </cfRule>
  </conditionalFormatting>
  <conditionalFormatting sqref="H8:M8 H9:H105">
    <cfRule type="cellIs" dxfId="16" priority="5" operator="between">
      <formula>0.9</formula>
      <formula>1</formula>
    </cfRule>
    <cfRule type="cellIs" dxfId="15" priority="6" operator="between">
      <formula>0.8</formula>
      <formula>0.9</formula>
    </cfRule>
    <cfRule type="cellIs" dxfId="14" priority="7" operator="between">
      <formula>0.7</formula>
      <formula>0.8</formula>
    </cfRule>
    <cfRule type="cellIs" dxfId="13" priority="8" operator="between">
      <formula>0</formula>
      <formula>0.7</formula>
    </cfRule>
  </conditionalFormatting>
  <conditionalFormatting sqref="M8 K8:L105">
    <cfRule type="cellIs" dxfId="12" priority="1" operator="between">
      <formula>3.7</formula>
      <formula>4</formula>
    </cfRule>
    <cfRule type="cellIs" dxfId="11" priority="2" operator="between">
      <formula>2.7</formula>
      <formula>3.7</formula>
    </cfRule>
    <cfRule type="cellIs" dxfId="10" priority="3" operator="between">
      <formula>1.9</formula>
      <formula>2.7</formula>
    </cfRule>
    <cfRule type="cellIs" dxfId="9" priority="4" operator="between">
      <formula>0</formula>
      <formula>1.9</formula>
    </cfRule>
  </conditionalFormatting>
  <hyperlinks>
    <hyperlink ref="P1" location="ÍNDICE!A1" display="Índice " xr:uid="{65D78E84-B0C5-433F-8918-F37A685D50AE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FA2A3-F9C2-4114-9439-57FE273E03AF}">
  <dimension ref="A1:AP109"/>
  <sheetViews>
    <sheetView showGridLines="0" topLeftCell="A10" zoomScaleNormal="100" workbookViewId="0">
      <pane ySplit="1" topLeftCell="X21" activePane="bottomLeft" state="frozen"/>
      <selection pane="bottomLeft" activeCell="AL54" sqref="AL54"/>
    </sheetView>
  </sheetViews>
  <sheetFormatPr defaultColWidth="9.140625" defaultRowHeight="15"/>
  <cols>
    <col min="1" max="1" width="9.5703125" customWidth="1"/>
    <col min="2" max="2" width="20.42578125" customWidth="1"/>
    <col min="3" max="5" width="16.5703125" style="5" customWidth="1"/>
    <col min="6" max="6" width="22.140625" style="114" customWidth="1"/>
    <col min="7" max="7" width="22.140625" style="115" customWidth="1"/>
    <col min="8" max="8" width="17.85546875" style="116" customWidth="1"/>
    <col min="9" max="9" width="16.5703125" style="16" customWidth="1"/>
    <col min="10" max="10" width="16.140625" style="116" customWidth="1"/>
    <col min="11" max="11" width="22" style="116" customWidth="1"/>
    <col min="12" max="12" width="17.5703125" style="103" customWidth="1"/>
    <col min="13" max="13" width="18.28515625" style="103" customWidth="1"/>
    <col min="14" max="14" width="18.85546875" style="103" customWidth="1"/>
    <col min="15" max="15" width="13.7109375" style="16" customWidth="1"/>
    <col min="16" max="16" width="19.140625" style="103" customWidth="1"/>
    <col min="17" max="20" width="22.28515625" style="103" customWidth="1"/>
    <col min="21" max="21" width="15.5703125" style="16" customWidth="1"/>
    <col min="22" max="22" width="14" style="117" customWidth="1"/>
    <col min="23" max="23" width="19.42578125" style="103" customWidth="1"/>
    <col min="24" max="24" width="19" style="16" customWidth="1"/>
    <col min="25" max="25" width="14" style="117" customWidth="1"/>
    <col min="26" max="26" width="19.85546875" style="103" customWidth="1"/>
    <col min="27" max="27" width="13.85546875" style="16" customWidth="1"/>
    <col min="28" max="28" width="18.28515625" style="117" customWidth="1"/>
    <col min="29" max="29" width="17.7109375" style="103" customWidth="1"/>
    <col min="30" max="30" width="14.140625" style="118" customWidth="1"/>
    <col min="31" max="31" width="17.140625" style="118" customWidth="1"/>
    <col min="32" max="32" width="13.7109375" style="103" customWidth="1"/>
    <col min="33" max="33" width="24.5703125" style="16" customWidth="1"/>
    <col min="34" max="34" width="13.42578125" style="5" customWidth="1"/>
    <col min="35" max="35" width="16.7109375" style="5" customWidth="1"/>
    <col min="36" max="36" width="16.85546875" style="103" customWidth="1"/>
    <col min="37" max="37" width="17.28515625" style="103" customWidth="1"/>
    <col min="38" max="38" width="15.85546875" style="5" customWidth="1"/>
    <col min="40" max="40" width="18" customWidth="1"/>
    <col min="41" max="41" width="10.42578125" bestFit="1" customWidth="1"/>
    <col min="42" max="42" width="16.28515625" customWidth="1"/>
    <col min="43" max="43" width="25.140625" customWidth="1"/>
  </cols>
  <sheetData>
    <row r="1" spans="1:42" ht="15" customHeight="1">
      <c r="AH1" s="30" t="s">
        <v>0</v>
      </c>
    </row>
    <row r="2" spans="1:42" ht="15" customHeight="1">
      <c r="D2" s="26" t="s">
        <v>7</v>
      </c>
    </row>
    <row r="3" spans="1:42" ht="15" customHeight="1">
      <c r="B3" s="10"/>
      <c r="C3" s="105"/>
      <c r="D3" s="26" t="s">
        <v>8</v>
      </c>
      <c r="E3" s="105"/>
      <c r="AJ3" s="31" t="s">
        <v>26</v>
      </c>
      <c r="AK3" s="31" t="s">
        <v>27</v>
      </c>
      <c r="AL3" s="31" t="s">
        <v>28</v>
      </c>
    </row>
    <row r="4" spans="1:42" ht="15" customHeight="1">
      <c r="B4" s="10"/>
      <c r="C4" s="105"/>
      <c r="D4" s="27" t="s">
        <v>314</v>
      </c>
      <c r="E4" s="105"/>
      <c r="AJ4" s="126" t="s">
        <v>315</v>
      </c>
      <c r="AK4" s="127">
        <v>1</v>
      </c>
      <c r="AL4" s="126" t="s">
        <v>24</v>
      </c>
    </row>
    <row r="5" spans="1:42" ht="15" customHeight="1">
      <c r="B5" s="10"/>
      <c r="C5" s="105"/>
      <c r="D5" s="27" t="s">
        <v>316</v>
      </c>
      <c r="E5" s="105"/>
      <c r="AD5" s="16"/>
      <c r="AE5" s="16"/>
      <c r="AF5" s="16"/>
      <c r="AJ5" s="126" t="s">
        <v>317</v>
      </c>
      <c r="AK5" s="127">
        <v>2</v>
      </c>
      <c r="AL5" s="126" t="s">
        <v>34</v>
      </c>
    </row>
    <row r="6" spans="1:42" ht="15" customHeight="1">
      <c r="B6" s="11"/>
      <c r="C6" s="106"/>
      <c r="D6" s="27" t="s">
        <v>10</v>
      </c>
      <c r="E6" s="106"/>
      <c r="AJ6" s="126" t="s">
        <v>318</v>
      </c>
      <c r="AK6" s="127">
        <v>3</v>
      </c>
      <c r="AL6" s="126" t="s">
        <v>37</v>
      </c>
    </row>
    <row r="7" spans="1:42" ht="15" customHeight="1">
      <c r="B7" s="11"/>
      <c r="C7" s="106"/>
      <c r="D7" s="27" t="s">
        <v>319</v>
      </c>
      <c r="E7" s="106"/>
      <c r="AJ7" s="126" t="s">
        <v>320</v>
      </c>
      <c r="AK7" s="127">
        <v>4</v>
      </c>
      <c r="AL7" s="126" t="s">
        <v>41</v>
      </c>
    </row>
    <row r="8" spans="1:42" ht="15" customHeight="1">
      <c r="B8" s="11"/>
      <c r="C8" s="106"/>
      <c r="D8" s="27" t="s">
        <v>321</v>
      </c>
      <c r="E8" s="106"/>
      <c r="AN8" s="124"/>
      <c r="AO8" s="125"/>
      <c r="AP8" s="124"/>
    </row>
    <row r="9" spans="1:42" ht="15" customHeight="1">
      <c r="B9" s="11"/>
      <c r="C9" s="106"/>
      <c r="E9" s="106"/>
    </row>
    <row r="10" spans="1:42" s="101" customFormat="1" ht="28.5">
      <c r="A10" s="178" t="s">
        <v>11</v>
      </c>
      <c r="B10" s="181" t="s">
        <v>12</v>
      </c>
      <c r="C10" s="187" t="s">
        <v>322</v>
      </c>
      <c r="D10" s="188"/>
      <c r="E10" s="188"/>
      <c r="F10" s="188"/>
      <c r="G10" s="188"/>
      <c r="H10" s="188"/>
      <c r="I10" s="188"/>
      <c r="J10" s="188"/>
      <c r="K10" s="188"/>
      <c r="L10" s="188"/>
      <c r="M10" s="188"/>
      <c r="N10" s="18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88"/>
      <c r="AF10" s="188"/>
      <c r="AG10" s="188"/>
      <c r="AH10" s="188"/>
      <c r="AI10" s="188"/>
      <c r="AJ10" s="169" t="s">
        <v>323</v>
      </c>
      <c r="AK10" s="172" t="s">
        <v>324</v>
      </c>
      <c r="AL10" s="175" t="s">
        <v>325</v>
      </c>
    </row>
    <row r="11" spans="1:42" s="101" customFormat="1" ht="21" customHeight="1">
      <c r="A11" s="179"/>
      <c r="B11" s="182"/>
      <c r="C11" s="184" t="s">
        <v>326</v>
      </c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6"/>
      <c r="R11" s="189" t="s">
        <v>327</v>
      </c>
      <c r="S11" s="190"/>
      <c r="T11" s="190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1"/>
      <c r="AI11" s="191"/>
      <c r="AJ11" s="170"/>
      <c r="AK11" s="173"/>
      <c r="AL11" s="176"/>
    </row>
    <row r="12" spans="1:42" s="102" customFormat="1" ht="87">
      <c r="A12" s="180"/>
      <c r="B12" s="183"/>
      <c r="C12" s="128" t="s">
        <v>328</v>
      </c>
      <c r="D12" s="129" t="s">
        <v>329</v>
      </c>
      <c r="E12" s="130" t="s">
        <v>330</v>
      </c>
      <c r="F12" s="131" t="s">
        <v>331</v>
      </c>
      <c r="G12" s="132" t="s">
        <v>332</v>
      </c>
      <c r="H12" s="133" t="s">
        <v>333</v>
      </c>
      <c r="I12" s="134" t="s">
        <v>334</v>
      </c>
      <c r="J12" s="135" t="s">
        <v>335</v>
      </c>
      <c r="K12" s="133" t="s">
        <v>336</v>
      </c>
      <c r="L12" s="134" t="s">
        <v>337</v>
      </c>
      <c r="M12" s="135" t="s">
        <v>338</v>
      </c>
      <c r="N12" s="133" t="s">
        <v>339</v>
      </c>
      <c r="O12" s="134" t="s">
        <v>340</v>
      </c>
      <c r="P12" s="135" t="s">
        <v>341</v>
      </c>
      <c r="Q12" s="136" t="s">
        <v>342</v>
      </c>
      <c r="R12" s="107" t="s">
        <v>343</v>
      </c>
      <c r="S12" s="108" t="s">
        <v>344</v>
      </c>
      <c r="T12" s="109" t="s">
        <v>345</v>
      </c>
      <c r="U12" s="110" t="s">
        <v>346</v>
      </c>
      <c r="V12" s="108" t="s">
        <v>347</v>
      </c>
      <c r="W12" s="109" t="s">
        <v>348</v>
      </c>
      <c r="X12" s="107" t="s">
        <v>349</v>
      </c>
      <c r="Y12" s="111" t="s">
        <v>350</v>
      </c>
      <c r="Z12" s="109" t="s">
        <v>351</v>
      </c>
      <c r="AA12" s="107" t="s">
        <v>352</v>
      </c>
      <c r="AB12" s="111" t="s">
        <v>353</v>
      </c>
      <c r="AC12" s="109" t="s">
        <v>354</v>
      </c>
      <c r="AD12" s="107" t="s">
        <v>355</v>
      </c>
      <c r="AE12" s="111" t="s">
        <v>356</v>
      </c>
      <c r="AF12" s="109" t="s">
        <v>357</v>
      </c>
      <c r="AG12" s="112" t="s">
        <v>358</v>
      </c>
      <c r="AH12" s="113" t="s">
        <v>359</v>
      </c>
      <c r="AI12" s="109" t="s">
        <v>360</v>
      </c>
      <c r="AJ12" s="171"/>
      <c r="AK12" s="174"/>
      <c r="AL12" s="177"/>
    </row>
    <row r="13" spans="1:42">
      <c r="A13" s="14">
        <v>91</v>
      </c>
      <c r="B13" s="15" t="s">
        <v>23</v>
      </c>
      <c r="C13" s="119">
        <v>56</v>
      </c>
      <c r="D13" s="120">
        <v>2</v>
      </c>
      <c r="E13" s="121" t="s">
        <v>34</v>
      </c>
      <c r="F13" s="122">
        <v>100</v>
      </c>
      <c r="G13" s="123">
        <v>4</v>
      </c>
      <c r="H13" s="104" t="s">
        <v>41</v>
      </c>
      <c r="I13" s="104">
        <v>100</v>
      </c>
      <c r="J13" s="104">
        <v>4</v>
      </c>
      <c r="K13" s="104" t="s">
        <v>41</v>
      </c>
      <c r="L13" s="104">
        <v>0</v>
      </c>
      <c r="M13" s="104">
        <v>1</v>
      </c>
      <c r="N13" s="104" t="s">
        <v>24</v>
      </c>
      <c r="O13" s="104">
        <v>52</v>
      </c>
      <c r="P13" s="104">
        <v>2</v>
      </c>
      <c r="Q13" s="104" t="s">
        <v>34</v>
      </c>
      <c r="R13" s="104">
        <v>45.277485825454818</v>
      </c>
      <c r="S13" s="104">
        <v>1</v>
      </c>
      <c r="T13" s="104" t="s">
        <v>24</v>
      </c>
      <c r="U13" s="104">
        <v>97.804889070563533</v>
      </c>
      <c r="V13" s="104">
        <v>4</v>
      </c>
      <c r="W13" s="104" t="s">
        <v>41</v>
      </c>
      <c r="X13" s="104">
        <v>0</v>
      </c>
      <c r="Y13" s="104">
        <v>1</v>
      </c>
      <c r="Z13" s="104" t="s">
        <v>24</v>
      </c>
      <c r="AA13" s="104">
        <v>29.389718732541397</v>
      </c>
      <c r="AB13" s="104">
        <v>1</v>
      </c>
      <c r="AC13" s="104" t="s">
        <v>24</v>
      </c>
      <c r="AD13" s="104">
        <v>0</v>
      </c>
      <c r="AE13" s="104">
        <v>1</v>
      </c>
      <c r="AF13" s="104" t="s">
        <v>24</v>
      </c>
      <c r="AG13" s="104">
        <v>99.192821324169174</v>
      </c>
      <c r="AH13" s="104">
        <v>4</v>
      </c>
      <c r="AI13" s="104" t="s">
        <v>41</v>
      </c>
      <c r="AJ13" s="104">
        <v>49.566491495272892</v>
      </c>
      <c r="AK13" s="104">
        <v>1</v>
      </c>
      <c r="AL13" s="104" t="s">
        <v>24</v>
      </c>
    </row>
    <row r="14" spans="1:42">
      <c r="A14" s="14">
        <v>5</v>
      </c>
      <c r="B14" s="15" t="s">
        <v>29</v>
      </c>
      <c r="C14" s="119">
        <v>99.527942561095017</v>
      </c>
      <c r="D14" s="120">
        <v>4</v>
      </c>
      <c r="E14" s="121" t="s">
        <v>41</v>
      </c>
      <c r="F14" s="122">
        <v>100</v>
      </c>
      <c r="G14" s="123">
        <v>4</v>
      </c>
      <c r="H14" s="104" t="s">
        <v>41</v>
      </c>
      <c r="I14" s="104">
        <v>99.423996482713022</v>
      </c>
      <c r="J14" s="104">
        <v>4</v>
      </c>
      <c r="K14" s="104" t="s">
        <v>41</v>
      </c>
      <c r="L14" s="104">
        <v>99.177714564118574</v>
      </c>
      <c r="M14" s="104">
        <v>4</v>
      </c>
      <c r="N14" s="104" t="s">
        <v>41</v>
      </c>
      <c r="O14" s="104">
        <v>99.5</v>
      </c>
      <c r="P14" s="104">
        <v>4</v>
      </c>
      <c r="Q14" s="104" t="s">
        <v>41</v>
      </c>
      <c r="R14" s="104">
        <v>67.845563422132216</v>
      </c>
      <c r="S14" s="104">
        <v>1</v>
      </c>
      <c r="T14" s="104" t="s">
        <v>24</v>
      </c>
      <c r="U14" s="104">
        <v>95.576580644680419</v>
      </c>
      <c r="V14" s="104">
        <v>4</v>
      </c>
      <c r="W14" s="104" t="s">
        <v>41</v>
      </c>
      <c r="X14" s="104">
        <v>91.302618704483237</v>
      </c>
      <c r="Y14" s="104">
        <v>3</v>
      </c>
      <c r="Z14" s="104" t="s">
        <v>37</v>
      </c>
      <c r="AA14" s="104">
        <v>52.348617761497394</v>
      </c>
      <c r="AB14" s="104">
        <v>1</v>
      </c>
      <c r="AC14" s="104" t="s">
        <v>24</v>
      </c>
      <c r="AD14" s="104">
        <v>0</v>
      </c>
      <c r="AE14" s="104">
        <v>1</v>
      </c>
      <c r="AF14" s="104" t="s">
        <v>24</v>
      </c>
      <c r="AG14" s="104">
        <v>100</v>
      </c>
      <c r="AH14" s="104">
        <v>4</v>
      </c>
      <c r="AI14" s="104" t="s">
        <v>41</v>
      </c>
      <c r="AJ14" s="104">
        <v>80.518515077717339</v>
      </c>
      <c r="AK14" s="104">
        <v>3</v>
      </c>
      <c r="AL14" s="104" t="s">
        <v>37</v>
      </c>
    </row>
    <row r="15" spans="1:42">
      <c r="A15" s="14">
        <v>5045</v>
      </c>
      <c r="B15" s="15" t="s">
        <v>32</v>
      </c>
      <c r="C15" s="119">
        <v>49.993621983949829</v>
      </c>
      <c r="D15" s="120">
        <v>1</v>
      </c>
      <c r="E15" s="121" t="s">
        <v>24</v>
      </c>
      <c r="F15" s="122">
        <v>100</v>
      </c>
      <c r="G15" s="123">
        <v>4</v>
      </c>
      <c r="H15" s="104" t="s">
        <v>41</v>
      </c>
      <c r="I15" s="104">
        <v>99.936219839498278</v>
      </c>
      <c r="J15" s="104">
        <v>4</v>
      </c>
      <c r="K15" s="104" t="s">
        <v>41</v>
      </c>
      <c r="L15" s="104">
        <v>100</v>
      </c>
      <c r="M15" s="104">
        <v>4</v>
      </c>
      <c r="N15" s="104" t="s">
        <v>41</v>
      </c>
      <c r="O15" s="104">
        <v>0</v>
      </c>
      <c r="P15" s="104">
        <v>1</v>
      </c>
      <c r="Q15" s="104" t="s">
        <v>24</v>
      </c>
      <c r="R15" s="104">
        <v>72.933144242008723</v>
      </c>
      <c r="S15" s="104">
        <v>2</v>
      </c>
      <c r="T15" s="104" t="s">
        <v>34</v>
      </c>
      <c r="U15" s="104">
        <v>83.724168072911922</v>
      </c>
      <c r="V15" s="104">
        <v>4</v>
      </c>
      <c r="W15" s="104" t="s">
        <v>41</v>
      </c>
      <c r="X15" s="104">
        <v>95.068279061155593</v>
      </c>
      <c r="Y15" s="104">
        <v>4</v>
      </c>
      <c r="Z15" s="104" t="s">
        <v>41</v>
      </c>
      <c r="AA15" s="104">
        <v>85.873274075976113</v>
      </c>
      <c r="AB15" s="104">
        <v>2</v>
      </c>
      <c r="AC15" s="104" t="s">
        <v>34</v>
      </c>
      <c r="AD15" s="104">
        <v>0</v>
      </c>
      <c r="AE15" s="104">
        <v>1</v>
      </c>
      <c r="AF15" s="104" t="s">
        <v>24</v>
      </c>
      <c r="AG15" s="104">
        <v>100</v>
      </c>
      <c r="AH15" s="104">
        <v>4</v>
      </c>
      <c r="AI15" s="104" t="s">
        <v>41</v>
      </c>
      <c r="AJ15" s="104">
        <v>63.757335338785168</v>
      </c>
      <c r="AK15" s="104">
        <v>1</v>
      </c>
      <c r="AL15" s="104" t="s">
        <v>24</v>
      </c>
    </row>
    <row r="16" spans="1:42">
      <c r="A16" s="14">
        <v>81</v>
      </c>
      <c r="B16" s="15" t="s">
        <v>35</v>
      </c>
      <c r="C16" s="119">
        <v>97.514703123445628</v>
      </c>
      <c r="D16" s="120">
        <v>3</v>
      </c>
      <c r="E16" s="121" t="s">
        <v>37</v>
      </c>
      <c r="F16" s="122">
        <v>100</v>
      </c>
      <c r="G16" s="123">
        <v>4</v>
      </c>
      <c r="H16" s="104" t="s">
        <v>41</v>
      </c>
      <c r="I16" s="104">
        <v>97.083684362200145</v>
      </c>
      <c r="J16" s="104">
        <v>3</v>
      </c>
      <c r="K16" s="104" t="s">
        <v>37</v>
      </c>
      <c r="L16" s="104">
        <v>89.031673436128088</v>
      </c>
      <c r="M16" s="104">
        <v>1</v>
      </c>
      <c r="N16" s="104" t="s">
        <v>24</v>
      </c>
      <c r="O16" s="104">
        <v>100</v>
      </c>
      <c r="P16" s="104">
        <v>4</v>
      </c>
      <c r="Q16" s="104" t="s">
        <v>41</v>
      </c>
      <c r="R16" s="104">
        <v>71.01784907945833</v>
      </c>
      <c r="S16" s="104">
        <v>2</v>
      </c>
      <c r="T16" s="104" t="s">
        <v>34</v>
      </c>
      <c r="U16" s="104">
        <v>98.458985150654712</v>
      </c>
      <c r="V16" s="104">
        <v>4</v>
      </c>
      <c r="W16" s="104" t="s">
        <v>41</v>
      </c>
      <c r="X16" s="104">
        <v>100</v>
      </c>
      <c r="Y16" s="104">
        <v>4</v>
      </c>
      <c r="Z16" s="104" t="s">
        <v>41</v>
      </c>
      <c r="AA16" s="104">
        <v>56.89083877697604</v>
      </c>
      <c r="AB16" s="104">
        <v>1</v>
      </c>
      <c r="AC16" s="104" t="s">
        <v>24</v>
      </c>
      <c r="AD16" s="104">
        <v>0</v>
      </c>
      <c r="AE16" s="104">
        <v>1</v>
      </c>
      <c r="AF16" s="104" t="s">
        <v>24</v>
      </c>
      <c r="AG16" s="104">
        <v>99.739421469660897</v>
      </c>
      <c r="AH16" s="104">
        <v>4</v>
      </c>
      <c r="AI16" s="104" t="s">
        <v>41</v>
      </c>
      <c r="AJ16" s="104">
        <v>81.616590697053255</v>
      </c>
      <c r="AK16" s="104">
        <v>3</v>
      </c>
      <c r="AL16" s="104" t="s">
        <v>37</v>
      </c>
    </row>
    <row r="17" spans="1:38">
      <c r="A17" s="14">
        <v>63001</v>
      </c>
      <c r="B17" s="15" t="s">
        <v>38</v>
      </c>
      <c r="C17" s="119">
        <v>99.866684423628755</v>
      </c>
      <c r="D17" s="120">
        <v>4</v>
      </c>
      <c r="E17" s="121" t="s">
        <v>41</v>
      </c>
      <c r="F17" s="122">
        <v>100</v>
      </c>
      <c r="G17" s="123">
        <v>4</v>
      </c>
      <c r="H17" s="104" t="s">
        <v>41</v>
      </c>
      <c r="I17" s="104">
        <v>98.668118712360595</v>
      </c>
      <c r="J17" s="104">
        <v>4</v>
      </c>
      <c r="K17" s="104" t="s">
        <v>41</v>
      </c>
      <c r="L17" s="104">
        <v>99.999362761963496</v>
      </c>
      <c r="M17" s="104">
        <v>4</v>
      </c>
      <c r="N17" s="104" t="s">
        <v>41</v>
      </c>
      <c r="O17" s="104">
        <v>100</v>
      </c>
      <c r="P17" s="104">
        <v>4</v>
      </c>
      <c r="Q17" s="104" t="s">
        <v>41</v>
      </c>
      <c r="R17" s="104">
        <v>93.214125409250713</v>
      </c>
      <c r="S17" s="104">
        <v>4</v>
      </c>
      <c r="T17" s="104" t="s">
        <v>41</v>
      </c>
      <c r="U17" s="104">
        <v>99.16990550840697</v>
      </c>
      <c r="V17" s="104">
        <v>4</v>
      </c>
      <c r="W17" s="104" t="s">
        <v>41</v>
      </c>
      <c r="X17" s="104">
        <v>99.751983528000309</v>
      </c>
      <c r="Y17" s="104">
        <v>4</v>
      </c>
      <c r="Z17" s="104" t="s">
        <v>41</v>
      </c>
      <c r="AA17" s="104">
        <v>67.148738009846284</v>
      </c>
      <c r="AB17" s="104">
        <v>1</v>
      </c>
      <c r="AC17" s="104" t="s">
        <v>24</v>
      </c>
      <c r="AD17" s="104">
        <v>100</v>
      </c>
      <c r="AE17" s="104">
        <v>4</v>
      </c>
      <c r="AF17" s="104" t="s">
        <v>41</v>
      </c>
      <c r="AG17" s="104">
        <v>100</v>
      </c>
      <c r="AH17" s="104">
        <v>4</v>
      </c>
      <c r="AI17" s="104" t="s">
        <v>41</v>
      </c>
      <c r="AJ17" s="104">
        <v>95.875149015001938</v>
      </c>
      <c r="AK17" s="104">
        <v>4</v>
      </c>
      <c r="AL17" s="104" t="s">
        <v>41</v>
      </c>
    </row>
    <row r="18" spans="1:38">
      <c r="A18" s="14">
        <v>8</v>
      </c>
      <c r="B18" s="15" t="s">
        <v>42</v>
      </c>
      <c r="C18" s="119">
        <v>42.286738855998756</v>
      </c>
      <c r="D18" s="120">
        <v>1</v>
      </c>
      <c r="E18" s="121" t="s">
        <v>24</v>
      </c>
      <c r="F18" s="122">
        <v>99.977808923343588</v>
      </c>
      <c r="G18" s="123">
        <v>4</v>
      </c>
      <c r="H18" s="104" t="s">
        <v>41</v>
      </c>
      <c r="I18" s="104">
        <v>99.348648579381504</v>
      </c>
      <c r="J18" s="104">
        <v>4</v>
      </c>
      <c r="K18" s="104" t="s">
        <v>41</v>
      </c>
      <c r="L18" s="104">
        <v>52.281561066959448</v>
      </c>
      <c r="M18" s="104">
        <v>1</v>
      </c>
      <c r="N18" s="104" t="s">
        <v>24</v>
      </c>
      <c r="O18" s="104">
        <v>3.8</v>
      </c>
      <c r="P18" s="104">
        <v>1</v>
      </c>
      <c r="Q18" s="104" t="s">
        <v>24</v>
      </c>
      <c r="R18" s="104">
        <v>52.233824435887641</v>
      </c>
      <c r="S18" s="104">
        <v>1</v>
      </c>
      <c r="T18" s="104" t="s">
        <v>24</v>
      </c>
      <c r="U18" s="104">
        <v>0</v>
      </c>
      <c r="V18" s="104">
        <v>1</v>
      </c>
      <c r="W18" s="104" t="s">
        <v>24</v>
      </c>
      <c r="X18" s="104">
        <v>61.169122179438197</v>
      </c>
      <c r="Y18" s="104">
        <v>1</v>
      </c>
      <c r="Z18" s="104" t="s">
        <v>24</v>
      </c>
      <c r="AA18" s="104">
        <v>100</v>
      </c>
      <c r="AB18" s="104">
        <v>4</v>
      </c>
      <c r="AC18" s="104" t="s">
        <v>41</v>
      </c>
      <c r="AD18" s="104">
        <v>0</v>
      </c>
      <c r="AE18" s="104">
        <v>1</v>
      </c>
      <c r="AF18" s="104" t="s">
        <v>24</v>
      </c>
      <c r="AG18" s="104">
        <v>100</v>
      </c>
      <c r="AH18" s="104">
        <v>4</v>
      </c>
      <c r="AI18" s="104" t="s">
        <v>41</v>
      </c>
      <c r="AJ18" s="104">
        <v>48.254990203932081</v>
      </c>
      <c r="AK18" s="104">
        <v>1</v>
      </c>
      <c r="AL18" s="104" t="s">
        <v>24</v>
      </c>
    </row>
    <row r="19" spans="1:38">
      <c r="A19" s="14">
        <v>68081</v>
      </c>
      <c r="B19" s="15" t="s">
        <v>43</v>
      </c>
      <c r="C19" s="119">
        <v>99.279569213146189</v>
      </c>
      <c r="D19" s="120">
        <v>4</v>
      </c>
      <c r="E19" s="121" t="s">
        <v>41</v>
      </c>
      <c r="F19" s="122">
        <v>100</v>
      </c>
      <c r="G19" s="123">
        <v>4</v>
      </c>
      <c r="H19" s="104" t="s">
        <v>41</v>
      </c>
      <c r="I19" s="104">
        <v>92.795692131461905</v>
      </c>
      <c r="J19" s="104">
        <v>2</v>
      </c>
      <c r="K19" s="104" t="s">
        <v>34</v>
      </c>
      <c r="L19" s="104">
        <v>100</v>
      </c>
      <c r="M19" s="104">
        <v>4</v>
      </c>
      <c r="N19" s="104" t="s">
        <v>41</v>
      </c>
      <c r="O19" s="104">
        <v>100</v>
      </c>
      <c r="P19" s="104">
        <v>4</v>
      </c>
      <c r="Q19" s="104" t="s">
        <v>41</v>
      </c>
      <c r="R19" s="104">
        <v>78.135525131236946</v>
      </c>
      <c r="S19" s="104">
        <v>2</v>
      </c>
      <c r="T19" s="104" t="s">
        <v>34</v>
      </c>
      <c r="U19" s="104">
        <v>91.197591138492541</v>
      </c>
      <c r="V19" s="104">
        <v>4</v>
      </c>
      <c r="W19" s="104" t="s">
        <v>41</v>
      </c>
      <c r="X19" s="104">
        <v>99.743712010669284</v>
      </c>
      <c r="Y19" s="104">
        <v>4</v>
      </c>
      <c r="Z19" s="104" t="s">
        <v>41</v>
      </c>
      <c r="AA19" s="104">
        <v>99.736322507022891</v>
      </c>
      <c r="AB19" s="104">
        <v>4</v>
      </c>
      <c r="AC19" s="104" t="s">
        <v>41</v>
      </c>
      <c r="AD19" s="104">
        <v>0</v>
      </c>
      <c r="AE19" s="104">
        <v>1</v>
      </c>
      <c r="AF19" s="104" t="s">
        <v>24</v>
      </c>
      <c r="AG19" s="104">
        <v>100</v>
      </c>
      <c r="AH19" s="104">
        <v>4</v>
      </c>
      <c r="AI19" s="104" t="s">
        <v>41</v>
      </c>
      <c r="AJ19" s="104">
        <v>86.593142764000646</v>
      </c>
      <c r="AK19" s="104">
        <v>4</v>
      </c>
      <c r="AL19" s="104" t="s">
        <v>41</v>
      </c>
    </row>
    <row r="20" spans="1:38">
      <c r="A20" s="14">
        <v>8001</v>
      </c>
      <c r="B20" s="15" t="s">
        <v>45</v>
      </c>
      <c r="C20" s="119">
        <v>49.999999999932314</v>
      </c>
      <c r="D20" s="120">
        <v>1</v>
      </c>
      <c r="E20" s="121" t="s">
        <v>24</v>
      </c>
      <c r="F20" s="122">
        <v>100</v>
      </c>
      <c r="G20" s="123">
        <v>4</v>
      </c>
      <c r="H20" s="104" t="s">
        <v>41</v>
      </c>
      <c r="I20" s="104">
        <v>99.999999999323094</v>
      </c>
      <c r="J20" s="104">
        <v>4</v>
      </c>
      <c r="K20" s="104" t="s">
        <v>41</v>
      </c>
      <c r="L20" s="104">
        <v>100</v>
      </c>
      <c r="M20" s="104">
        <v>4</v>
      </c>
      <c r="N20" s="104" t="s">
        <v>41</v>
      </c>
      <c r="O20" s="104">
        <v>0</v>
      </c>
      <c r="P20" s="104">
        <v>1</v>
      </c>
      <c r="Q20" s="104" t="s">
        <v>24</v>
      </c>
      <c r="R20" s="104">
        <v>93.785770123971432</v>
      </c>
      <c r="S20" s="104">
        <v>4</v>
      </c>
      <c r="T20" s="104" t="s">
        <v>41</v>
      </c>
      <c r="U20" s="104">
        <v>90.436182480717093</v>
      </c>
      <c r="V20" s="104">
        <v>4</v>
      </c>
      <c r="W20" s="104" t="s">
        <v>41</v>
      </c>
      <c r="X20" s="104">
        <v>99.999999951277147</v>
      </c>
      <c r="Y20" s="104">
        <v>4</v>
      </c>
      <c r="Z20" s="104" t="s">
        <v>41</v>
      </c>
      <c r="AA20" s="104">
        <v>89.262715139652087</v>
      </c>
      <c r="AB20" s="104">
        <v>2</v>
      </c>
      <c r="AC20" s="104" t="s">
        <v>34</v>
      </c>
      <c r="AD20" s="104">
        <v>89.229953048210788</v>
      </c>
      <c r="AE20" s="104">
        <v>2</v>
      </c>
      <c r="AF20" s="104" t="s">
        <v>34</v>
      </c>
      <c r="AG20" s="104">
        <v>100</v>
      </c>
      <c r="AH20" s="104">
        <v>4</v>
      </c>
      <c r="AI20" s="104" t="s">
        <v>41</v>
      </c>
      <c r="AJ20" s="104">
        <v>76.271462074355782</v>
      </c>
      <c r="AK20" s="104">
        <v>2</v>
      </c>
      <c r="AL20" s="104" t="s">
        <v>34</v>
      </c>
    </row>
    <row r="21" spans="1:38">
      <c r="A21" s="14">
        <v>5088</v>
      </c>
      <c r="B21" s="15" t="s">
        <v>46</v>
      </c>
      <c r="C21" s="119">
        <v>49.998845985355459</v>
      </c>
      <c r="D21" s="120">
        <v>1</v>
      </c>
      <c r="E21" s="121" t="s">
        <v>24</v>
      </c>
      <c r="F21" s="122">
        <v>100</v>
      </c>
      <c r="G21" s="123">
        <v>4</v>
      </c>
      <c r="H21" s="104" t="s">
        <v>41</v>
      </c>
      <c r="I21" s="104">
        <v>99.988459853554602</v>
      </c>
      <c r="J21" s="104">
        <v>4</v>
      </c>
      <c r="K21" s="104" t="s">
        <v>41</v>
      </c>
      <c r="L21" s="104">
        <v>100</v>
      </c>
      <c r="M21" s="104">
        <v>4</v>
      </c>
      <c r="N21" s="104" t="s">
        <v>41</v>
      </c>
      <c r="O21" s="104">
        <v>0</v>
      </c>
      <c r="P21" s="104">
        <v>1</v>
      </c>
      <c r="Q21" s="104" t="s">
        <v>24</v>
      </c>
      <c r="R21" s="104">
        <v>91.078953448679556</v>
      </c>
      <c r="S21" s="104">
        <v>3</v>
      </c>
      <c r="T21" s="104" t="s">
        <v>37</v>
      </c>
      <c r="U21" s="104">
        <v>97.923983819649891</v>
      </c>
      <c r="V21" s="104">
        <v>4</v>
      </c>
      <c r="W21" s="104" t="s">
        <v>41</v>
      </c>
      <c r="X21" s="104">
        <v>99.999999863534114</v>
      </c>
      <c r="Y21" s="104">
        <v>4</v>
      </c>
      <c r="Z21" s="104" t="s">
        <v>41</v>
      </c>
      <c r="AA21" s="104">
        <v>100</v>
      </c>
      <c r="AB21" s="104">
        <v>4</v>
      </c>
      <c r="AC21" s="104" t="s">
        <v>41</v>
      </c>
      <c r="AD21" s="104">
        <v>57.470783560213789</v>
      </c>
      <c r="AE21" s="104">
        <v>1</v>
      </c>
      <c r="AF21" s="104" t="s">
        <v>24</v>
      </c>
      <c r="AG21" s="104">
        <v>100</v>
      </c>
      <c r="AH21" s="104">
        <v>4</v>
      </c>
      <c r="AI21" s="104" t="s">
        <v>41</v>
      </c>
      <c r="AJ21" s="104">
        <v>74.646910463349911</v>
      </c>
      <c r="AK21" s="104">
        <v>2</v>
      </c>
      <c r="AL21" s="104" t="s">
        <v>34</v>
      </c>
    </row>
    <row r="22" spans="1:38">
      <c r="A22" s="14">
        <v>11001</v>
      </c>
      <c r="B22" s="15" t="s">
        <v>47</v>
      </c>
      <c r="C22" s="119">
        <v>78.780444083061667</v>
      </c>
      <c r="D22" s="120">
        <v>3</v>
      </c>
      <c r="E22" s="121" t="s">
        <v>37</v>
      </c>
      <c r="F22" s="122">
        <v>100</v>
      </c>
      <c r="G22" s="123">
        <v>4</v>
      </c>
      <c r="H22" s="104" t="s">
        <v>41</v>
      </c>
      <c r="I22" s="104">
        <v>99.962456372280812</v>
      </c>
      <c r="J22" s="104">
        <v>4</v>
      </c>
      <c r="K22" s="104" t="s">
        <v>41</v>
      </c>
      <c r="L22" s="104">
        <v>49.420992229167879</v>
      </c>
      <c r="M22" s="104">
        <v>1</v>
      </c>
      <c r="N22" s="104" t="s">
        <v>24</v>
      </c>
      <c r="O22" s="104">
        <v>77.8</v>
      </c>
      <c r="P22" s="104">
        <v>3</v>
      </c>
      <c r="Q22" s="104" t="s">
        <v>37</v>
      </c>
      <c r="R22" s="104">
        <v>72.461498501746888</v>
      </c>
      <c r="S22" s="104">
        <v>2</v>
      </c>
      <c r="T22" s="104" t="s">
        <v>34</v>
      </c>
      <c r="U22" s="104">
        <v>99.483320431612725</v>
      </c>
      <c r="V22" s="104">
        <v>4</v>
      </c>
      <c r="W22" s="104" t="s">
        <v>41</v>
      </c>
      <c r="X22" s="104">
        <v>100</v>
      </c>
      <c r="Y22" s="104">
        <v>4</v>
      </c>
      <c r="Z22" s="104" t="s">
        <v>41</v>
      </c>
      <c r="AA22" s="104">
        <v>62.824172077121723</v>
      </c>
      <c r="AB22" s="104">
        <v>1</v>
      </c>
      <c r="AC22" s="104" t="s">
        <v>24</v>
      </c>
      <c r="AD22" s="104">
        <v>0</v>
      </c>
      <c r="AE22" s="104">
        <v>1</v>
      </c>
      <c r="AF22" s="104" t="s">
        <v>24</v>
      </c>
      <c r="AG22" s="104">
        <v>100</v>
      </c>
      <c r="AH22" s="104">
        <v>4</v>
      </c>
      <c r="AI22" s="104" t="s">
        <v>41</v>
      </c>
      <c r="AJ22" s="104">
        <v>74.9890767342728</v>
      </c>
      <c r="AK22" s="104">
        <v>2</v>
      </c>
      <c r="AL22" s="104" t="s">
        <v>34</v>
      </c>
    </row>
    <row r="23" spans="1:38">
      <c r="A23" s="14">
        <v>13</v>
      </c>
      <c r="B23" s="15" t="s">
        <v>48</v>
      </c>
      <c r="C23" s="119">
        <v>97.964269684201611</v>
      </c>
      <c r="D23" s="120">
        <v>4</v>
      </c>
      <c r="E23" s="121" t="s">
        <v>41</v>
      </c>
      <c r="F23" s="122">
        <v>100</v>
      </c>
      <c r="G23" s="123">
        <v>4</v>
      </c>
      <c r="H23" s="104" t="s">
        <v>41</v>
      </c>
      <c r="I23" s="104">
        <v>99.642696842016093</v>
      </c>
      <c r="J23" s="104">
        <v>4</v>
      </c>
      <c r="K23" s="104" t="s">
        <v>41</v>
      </c>
      <c r="L23" s="104">
        <v>100</v>
      </c>
      <c r="M23" s="104">
        <v>4</v>
      </c>
      <c r="N23" s="104" t="s">
        <v>41</v>
      </c>
      <c r="O23" s="104">
        <v>96</v>
      </c>
      <c r="P23" s="104">
        <v>4</v>
      </c>
      <c r="Q23" s="104" t="s">
        <v>41</v>
      </c>
      <c r="R23" s="104">
        <v>84.438385672472478</v>
      </c>
      <c r="S23" s="104">
        <v>3</v>
      </c>
      <c r="T23" s="104" t="s">
        <v>37</v>
      </c>
      <c r="U23" s="104">
        <v>93.7259231911315</v>
      </c>
      <c r="V23" s="104">
        <v>4</v>
      </c>
      <c r="W23" s="104" t="s">
        <v>41</v>
      </c>
      <c r="X23" s="104">
        <v>72.257917885611704</v>
      </c>
      <c r="Y23" s="104">
        <v>1</v>
      </c>
      <c r="Z23" s="104" t="s">
        <v>24</v>
      </c>
      <c r="AA23" s="104">
        <v>66.978145486486184</v>
      </c>
      <c r="AB23" s="104">
        <v>1</v>
      </c>
      <c r="AC23" s="104" t="s">
        <v>24</v>
      </c>
      <c r="AD23" s="104">
        <v>100</v>
      </c>
      <c r="AE23" s="104">
        <v>4</v>
      </c>
      <c r="AF23" s="104" t="s">
        <v>41</v>
      </c>
      <c r="AG23" s="104">
        <v>89.229941799132973</v>
      </c>
      <c r="AH23" s="104">
        <v>2</v>
      </c>
      <c r="AI23" s="104" t="s">
        <v>34</v>
      </c>
      <c r="AJ23" s="104">
        <v>89.848739277164128</v>
      </c>
      <c r="AK23" s="104">
        <v>4</v>
      </c>
      <c r="AL23" s="104" t="s">
        <v>41</v>
      </c>
    </row>
    <row r="24" spans="1:38">
      <c r="A24" s="14">
        <v>15</v>
      </c>
      <c r="B24" s="15" t="s">
        <v>49</v>
      </c>
      <c r="C24" s="119">
        <v>70.36976084198966</v>
      </c>
      <c r="D24" s="120">
        <v>2</v>
      </c>
      <c r="E24" s="121" t="s">
        <v>34</v>
      </c>
      <c r="F24" s="122">
        <v>100</v>
      </c>
      <c r="G24" s="123">
        <v>4</v>
      </c>
      <c r="H24" s="104" t="s">
        <v>41</v>
      </c>
      <c r="I24" s="104">
        <v>99.814715289155416</v>
      </c>
      <c r="J24" s="104">
        <v>4</v>
      </c>
      <c r="K24" s="104" t="s">
        <v>41</v>
      </c>
      <c r="L24" s="104">
        <v>72.441446565370583</v>
      </c>
      <c r="M24" s="104">
        <v>1</v>
      </c>
      <c r="N24" s="104" t="s">
        <v>24</v>
      </c>
      <c r="O24" s="104">
        <v>51.8</v>
      </c>
      <c r="P24" s="104">
        <v>2</v>
      </c>
      <c r="Q24" s="104" t="s">
        <v>34</v>
      </c>
      <c r="R24" s="104">
        <v>39.903153163734352</v>
      </c>
      <c r="S24" s="104">
        <v>1</v>
      </c>
      <c r="T24" s="104" t="s">
        <v>24</v>
      </c>
      <c r="U24" s="104">
        <v>0</v>
      </c>
      <c r="V24" s="104">
        <v>1</v>
      </c>
      <c r="W24" s="104" t="s">
        <v>24</v>
      </c>
      <c r="X24" s="104">
        <v>99.352653092046793</v>
      </c>
      <c r="Y24" s="104">
        <v>4</v>
      </c>
      <c r="Z24" s="104" t="s">
        <v>41</v>
      </c>
      <c r="AA24" s="104">
        <v>87.353216684406931</v>
      </c>
      <c r="AB24" s="104">
        <v>2</v>
      </c>
      <c r="AC24" s="104" t="s">
        <v>34</v>
      </c>
      <c r="AD24" s="104">
        <v>0</v>
      </c>
      <c r="AE24" s="104">
        <v>1</v>
      </c>
      <c r="AF24" s="104" t="s">
        <v>24</v>
      </c>
      <c r="AG24" s="104">
        <v>12.809896042218014</v>
      </c>
      <c r="AH24" s="104">
        <v>1</v>
      </c>
      <c r="AI24" s="104" t="s">
        <v>24</v>
      </c>
      <c r="AJ24" s="104">
        <v>52.089796235036474</v>
      </c>
      <c r="AK24" s="104">
        <v>1</v>
      </c>
      <c r="AL24" s="104" t="s">
        <v>24</v>
      </c>
    </row>
    <row r="25" spans="1:38">
      <c r="A25" s="14">
        <v>68001</v>
      </c>
      <c r="B25" s="15" t="s">
        <v>50</v>
      </c>
      <c r="C25" s="119">
        <v>99.931609876745341</v>
      </c>
      <c r="D25" s="120">
        <v>4</v>
      </c>
      <c r="E25" s="121" t="s">
        <v>41</v>
      </c>
      <c r="F25" s="122">
        <v>100</v>
      </c>
      <c r="G25" s="123">
        <v>4</v>
      </c>
      <c r="H25" s="104" t="s">
        <v>41</v>
      </c>
      <c r="I25" s="104">
        <v>99.316098767453482</v>
      </c>
      <c r="J25" s="104">
        <v>4</v>
      </c>
      <c r="K25" s="104" t="s">
        <v>41</v>
      </c>
      <c r="L25" s="104">
        <v>100</v>
      </c>
      <c r="M25" s="104">
        <v>4</v>
      </c>
      <c r="N25" s="104" t="s">
        <v>41</v>
      </c>
      <c r="O25" s="104">
        <v>100</v>
      </c>
      <c r="P25" s="104">
        <v>4</v>
      </c>
      <c r="Q25" s="104" t="s">
        <v>41</v>
      </c>
      <c r="R25" s="104">
        <v>71.390752819981671</v>
      </c>
      <c r="S25" s="104">
        <v>2</v>
      </c>
      <c r="T25" s="104" t="s">
        <v>34</v>
      </c>
      <c r="U25" s="104">
        <v>88.968319672080554</v>
      </c>
      <c r="V25" s="104">
        <v>4</v>
      </c>
      <c r="W25" s="104" t="s">
        <v>41</v>
      </c>
      <c r="X25" s="104">
        <v>100</v>
      </c>
      <c r="Y25" s="104">
        <v>4</v>
      </c>
      <c r="Z25" s="104" t="s">
        <v>41</v>
      </c>
      <c r="AA25" s="104">
        <v>67.985444427827773</v>
      </c>
      <c r="AB25" s="104">
        <v>1</v>
      </c>
      <c r="AC25" s="104" t="s">
        <v>24</v>
      </c>
      <c r="AD25" s="104">
        <v>0</v>
      </c>
      <c r="AE25" s="104">
        <v>1</v>
      </c>
      <c r="AF25" s="104" t="s">
        <v>24</v>
      </c>
      <c r="AG25" s="104">
        <v>100</v>
      </c>
      <c r="AH25" s="104">
        <v>4</v>
      </c>
      <c r="AI25" s="104" t="s">
        <v>41</v>
      </c>
      <c r="AJ25" s="104">
        <v>82.807095642687145</v>
      </c>
      <c r="AK25" s="104">
        <v>3</v>
      </c>
      <c r="AL25" s="104" t="s">
        <v>37</v>
      </c>
    </row>
    <row r="26" spans="1:38">
      <c r="A26" s="14">
        <v>76109</v>
      </c>
      <c r="B26" s="15" t="s">
        <v>51</v>
      </c>
      <c r="C26" s="119">
        <v>51.47923024975367</v>
      </c>
      <c r="D26" s="120">
        <v>2</v>
      </c>
      <c r="E26" s="121" t="s">
        <v>34</v>
      </c>
      <c r="F26" s="122">
        <v>100</v>
      </c>
      <c r="G26" s="123">
        <v>4</v>
      </c>
      <c r="H26" s="104" t="s">
        <v>41</v>
      </c>
      <c r="I26" s="104">
        <v>98.792302497536696</v>
      </c>
      <c r="J26" s="104">
        <v>4</v>
      </c>
      <c r="K26" s="104" t="s">
        <v>41</v>
      </c>
      <c r="L26" s="104">
        <v>100</v>
      </c>
      <c r="M26" s="104">
        <v>4</v>
      </c>
      <c r="N26" s="104" t="s">
        <v>41</v>
      </c>
      <c r="O26" s="104">
        <v>3.2</v>
      </c>
      <c r="P26" s="104">
        <v>1</v>
      </c>
      <c r="Q26" s="104" t="s">
        <v>24</v>
      </c>
      <c r="R26" s="104">
        <v>71.061625327677888</v>
      </c>
      <c r="S26" s="104">
        <v>2</v>
      </c>
      <c r="T26" s="104" t="s">
        <v>34</v>
      </c>
      <c r="U26" s="104">
        <v>97.472133133356465</v>
      </c>
      <c r="V26" s="104">
        <v>4</v>
      </c>
      <c r="W26" s="104" t="s">
        <v>41</v>
      </c>
      <c r="X26" s="104">
        <v>97.53179183775525</v>
      </c>
      <c r="Y26" s="104">
        <v>4</v>
      </c>
      <c r="Z26" s="104" t="s">
        <v>41</v>
      </c>
      <c r="AA26" s="104">
        <v>60.304201667277766</v>
      </c>
      <c r="AB26" s="104">
        <v>1</v>
      </c>
      <c r="AC26" s="104" t="s">
        <v>24</v>
      </c>
      <c r="AD26" s="104">
        <v>0</v>
      </c>
      <c r="AE26" s="104">
        <v>1</v>
      </c>
      <c r="AF26" s="104" t="s">
        <v>24</v>
      </c>
      <c r="AG26" s="104">
        <v>100</v>
      </c>
      <c r="AH26" s="104">
        <v>4</v>
      </c>
      <c r="AI26" s="104" t="s">
        <v>41</v>
      </c>
      <c r="AJ26" s="104">
        <v>63.228667296508206</v>
      </c>
      <c r="AK26" s="104">
        <v>1</v>
      </c>
      <c r="AL26" s="104" t="s">
        <v>24</v>
      </c>
    </row>
    <row r="27" spans="1:38">
      <c r="A27" s="14">
        <v>76111</v>
      </c>
      <c r="B27" s="15" t="s">
        <v>52</v>
      </c>
      <c r="C27" s="119">
        <v>99.661310758851798</v>
      </c>
      <c r="D27" s="120">
        <v>4</v>
      </c>
      <c r="E27" s="121" t="s">
        <v>41</v>
      </c>
      <c r="F27" s="122">
        <v>100</v>
      </c>
      <c r="G27" s="123">
        <v>4</v>
      </c>
      <c r="H27" s="104" t="s">
        <v>41</v>
      </c>
      <c r="I27" s="104">
        <v>96.613107305435548</v>
      </c>
      <c r="J27" s="104">
        <v>3</v>
      </c>
      <c r="K27" s="104" t="s">
        <v>37</v>
      </c>
      <c r="L27" s="104">
        <v>100.00000014154122</v>
      </c>
      <c r="M27" s="104">
        <v>4</v>
      </c>
      <c r="N27" s="104" t="s">
        <v>41</v>
      </c>
      <c r="O27" s="104">
        <v>100</v>
      </c>
      <c r="P27" s="104">
        <v>4</v>
      </c>
      <c r="Q27" s="104" t="s">
        <v>41</v>
      </c>
      <c r="R27" s="104">
        <v>58.490037792964308</v>
      </c>
      <c r="S27" s="104">
        <v>1</v>
      </c>
      <c r="T27" s="104" t="s">
        <v>24</v>
      </c>
      <c r="U27" s="104">
        <v>92.450188964821535</v>
      </c>
      <c r="V27" s="104">
        <v>4</v>
      </c>
      <c r="W27" s="104" t="s">
        <v>41</v>
      </c>
      <c r="X27" s="104">
        <v>0</v>
      </c>
      <c r="Y27" s="104">
        <v>1</v>
      </c>
      <c r="Z27" s="104" t="s">
        <v>24</v>
      </c>
      <c r="AA27" s="104">
        <v>100</v>
      </c>
      <c r="AB27" s="104">
        <v>4</v>
      </c>
      <c r="AC27" s="104" t="s">
        <v>41</v>
      </c>
      <c r="AD27" s="104">
        <v>0</v>
      </c>
      <c r="AE27" s="104">
        <v>1</v>
      </c>
      <c r="AF27" s="104" t="s">
        <v>24</v>
      </c>
      <c r="AG27" s="104">
        <v>100</v>
      </c>
      <c r="AH27" s="104">
        <v>4</v>
      </c>
      <c r="AI27" s="104" t="s">
        <v>41</v>
      </c>
      <c r="AJ27" s="104">
        <v>74.958546979319294</v>
      </c>
      <c r="AK27" s="104">
        <v>2</v>
      </c>
      <c r="AL27" s="104" t="s">
        <v>34</v>
      </c>
    </row>
    <row r="28" spans="1:38">
      <c r="A28" s="14">
        <v>17</v>
      </c>
      <c r="B28" s="15" t="s">
        <v>53</v>
      </c>
      <c r="C28" s="119">
        <v>90.263734081185703</v>
      </c>
      <c r="D28" s="120">
        <v>3</v>
      </c>
      <c r="E28" s="121" t="s">
        <v>37</v>
      </c>
      <c r="F28" s="122">
        <v>100</v>
      </c>
      <c r="G28" s="123">
        <v>4</v>
      </c>
      <c r="H28" s="104" t="s">
        <v>41</v>
      </c>
      <c r="I28" s="104">
        <v>98.637340811856944</v>
      </c>
      <c r="J28" s="104">
        <v>4</v>
      </c>
      <c r="K28" s="104" t="s">
        <v>41</v>
      </c>
      <c r="L28" s="104">
        <v>100</v>
      </c>
      <c r="M28" s="104">
        <v>4</v>
      </c>
      <c r="N28" s="104" t="s">
        <v>41</v>
      </c>
      <c r="O28" s="104">
        <v>80.8</v>
      </c>
      <c r="P28" s="104">
        <v>4</v>
      </c>
      <c r="Q28" s="104" t="s">
        <v>41</v>
      </c>
      <c r="R28" s="104">
        <v>92.55499951098642</v>
      </c>
      <c r="S28" s="104">
        <v>3</v>
      </c>
      <c r="T28" s="104" t="s">
        <v>37</v>
      </c>
      <c r="U28" s="104">
        <v>99.919314306956267</v>
      </c>
      <c r="V28" s="104">
        <v>4</v>
      </c>
      <c r="W28" s="104" t="s">
        <v>41</v>
      </c>
      <c r="X28" s="104">
        <v>68.267735878997854</v>
      </c>
      <c r="Y28" s="104">
        <v>1</v>
      </c>
      <c r="Z28" s="104" t="s">
        <v>24</v>
      </c>
      <c r="AA28" s="104">
        <v>94.587947368977993</v>
      </c>
      <c r="AB28" s="104">
        <v>4</v>
      </c>
      <c r="AC28" s="104" t="s">
        <v>41</v>
      </c>
      <c r="AD28" s="104">
        <v>100</v>
      </c>
      <c r="AE28" s="104">
        <v>4</v>
      </c>
      <c r="AF28" s="104" t="s">
        <v>41</v>
      </c>
      <c r="AG28" s="104">
        <v>100</v>
      </c>
      <c r="AH28" s="104">
        <v>4</v>
      </c>
      <c r="AI28" s="104" t="s">
        <v>41</v>
      </c>
      <c r="AJ28" s="104">
        <v>91.638493339066144</v>
      </c>
      <c r="AK28" s="104">
        <v>4</v>
      </c>
      <c r="AL28" s="104" t="s">
        <v>41</v>
      </c>
    </row>
    <row r="29" spans="1:38">
      <c r="A29" s="14">
        <v>76001</v>
      </c>
      <c r="B29" s="15" t="s">
        <v>54</v>
      </c>
      <c r="C29" s="119">
        <v>93.021721054446601</v>
      </c>
      <c r="D29" s="120">
        <v>3</v>
      </c>
      <c r="E29" s="121" t="s">
        <v>37</v>
      </c>
      <c r="F29" s="122">
        <v>100</v>
      </c>
      <c r="G29" s="123">
        <v>4</v>
      </c>
      <c r="H29" s="104" t="s">
        <v>41</v>
      </c>
      <c r="I29" s="104">
        <v>99.454012701284029</v>
      </c>
      <c r="J29" s="104">
        <v>4</v>
      </c>
      <c r="K29" s="104" t="s">
        <v>41</v>
      </c>
      <c r="L29" s="104">
        <v>67.381598921590921</v>
      </c>
      <c r="M29" s="104">
        <v>1</v>
      </c>
      <c r="N29" s="104" t="s">
        <v>24</v>
      </c>
      <c r="O29" s="104">
        <v>99.2</v>
      </c>
      <c r="P29" s="104">
        <v>4</v>
      </c>
      <c r="Q29" s="104" t="s">
        <v>41</v>
      </c>
      <c r="R29" s="104">
        <v>79.926434478327707</v>
      </c>
      <c r="S29" s="104">
        <v>3</v>
      </c>
      <c r="T29" s="104" t="s">
        <v>37</v>
      </c>
      <c r="U29" s="104">
        <v>99.633655449455958</v>
      </c>
      <c r="V29" s="104">
        <v>4</v>
      </c>
      <c r="W29" s="104" t="s">
        <v>41</v>
      </c>
      <c r="X29" s="104">
        <v>99.998516942182604</v>
      </c>
      <c r="Y29" s="104">
        <v>4</v>
      </c>
      <c r="Z29" s="104" t="s">
        <v>41</v>
      </c>
      <c r="AA29" s="104">
        <v>100</v>
      </c>
      <c r="AB29" s="104">
        <v>4</v>
      </c>
      <c r="AC29" s="104" t="s">
        <v>41</v>
      </c>
      <c r="AD29" s="104">
        <v>0</v>
      </c>
      <c r="AE29" s="104">
        <v>1</v>
      </c>
      <c r="AF29" s="104" t="s">
        <v>24</v>
      </c>
      <c r="AG29" s="104">
        <v>100</v>
      </c>
      <c r="AH29" s="104">
        <v>4</v>
      </c>
      <c r="AI29" s="104" t="s">
        <v>41</v>
      </c>
      <c r="AJ29" s="104">
        <v>85.164549108775262</v>
      </c>
      <c r="AK29" s="104">
        <v>3</v>
      </c>
      <c r="AL29" s="104" t="s">
        <v>37</v>
      </c>
    </row>
    <row r="30" spans="1:38">
      <c r="A30" s="14">
        <v>18</v>
      </c>
      <c r="B30" s="15" t="s">
        <v>55</v>
      </c>
      <c r="C30" s="119">
        <v>98.717285429640128</v>
      </c>
      <c r="D30" s="120">
        <v>4</v>
      </c>
      <c r="E30" s="121" t="s">
        <v>41</v>
      </c>
      <c r="F30" s="122">
        <v>100</v>
      </c>
      <c r="G30" s="123">
        <v>4</v>
      </c>
      <c r="H30" s="104" t="s">
        <v>41</v>
      </c>
      <c r="I30" s="104">
        <v>97.172854296401297</v>
      </c>
      <c r="J30" s="104">
        <v>3</v>
      </c>
      <c r="K30" s="104" t="s">
        <v>37</v>
      </c>
      <c r="L30" s="104">
        <v>100</v>
      </c>
      <c r="M30" s="104">
        <v>4</v>
      </c>
      <c r="N30" s="104" t="s">
        <v>41</v>
      </c>
      <c r="O30" s="104">
        <v>98</v>
      </c>
      <c r="P30" s="104">
        <v>4</v>
      </c>
      <c r="Q30" s="104" t="s">
        <v>41</v>
      </c>
      <c r="R30" s="104">
        <v>75.015331408678662</v>
      </c>
      <c r="S30" s="104">
        <v>2</v>
      </c>
      <c r="T30" s="104" t="s">
        <v>34</v>
      </c>
      <c r="U30" s="104">
        <v>83.684348907145505</v>
      </c>
      <c r="V30" s="104">
        <v>4</v>
      </c>
      <c r="W30" s="104" t="s">
        <v>41</v>
      </c>
      <c r="X30" s="104">
        <v>92.536691188786563</v>
      </c>
      <c r="Y30" s="104">
        <v>3</v>
      </c>
      <c r="Z30" s="104" t="s">
        <v>37</v>
      </c>
      <c r="AA30" s="104">
        <v>99.006971480118764</v>
      </c>
      <c r="AB30" s="104">
        <v>4</v>
      </c>
      <c r="AC30" s="104" t="s">
        <v>41</v>
      </c>
      <c r="AD30" s="104">
        <v>0</v>
      </c>
      <c r="AE30" s="104">
        <v>1</v>
      </c>
      <c r="AF30" s="104" t="s">
        <v>24</v>
      </c>
      <c r="AG30" s="104">
        <v>99.848645467342394</v>
      </c>
      <c r="AH30" s="104">
        <v>4</v>
      </c>
      <c r="AI30" s="104" t="s">
        <v>41</v>
      </c>
      <c r="AJ30" s="104">
        <v>84.496113017063252</v>
      </c>
      <c r="AK30" s="104">
        <v>3</v>
      </c>
      <c r="AL30" s="104" t="s">
        <v>37</v>
      </c>
    </row>
    <row r="31" spans="1:38">
      <c r="A31" s="14">
        <v>13001</v>
      </c>
      <c r="B31" s="15" t="s">
        <v>56</v>
      </c>
      <c r="C31" s="119">
        <v>49.023879931006093</v>
      </c>
      <c r="D31" s="120">
        <v>1</v>
      </c>
      <c r="E31" s="121" t="s">
        <v>24</v>
      </c>
      <c r="F31" s="122">
        <v>100</v>
      </c>
      <c r="G31" s="123">
        <v>4</v>
      </c>
      <c r="H31" s="104" t="s">
        <v>41</v>
      </c>
      <c r="I31" s="104">
        <v>99.578697760160324</v>
      </c>
      <c r="J31" s="104">
        <v>4</v>
      </c>
      <c r="K31" s="104" t="s">
        <v>41</v>
      </c>
      <c r="L31" s="104">
        <v>95.330050774950323</v>
      </c>
      <c r="M31" s="104">
        <v>1</v>
      </c>
      <c r="N31" s="104" t="s">
        <v>24</v>
      </c>
      <c r="O31" s="104">
        <v>0</v>
      </c>
      <c r="P31" s="104">
        <v>1</v>
      </c>
      <c r="Q31" s="104" t="s">
        <v>24</v>
      </c>
      <c r="R31" s="104">
        <v>52.582783472841314</v>
      </c>
      <c r="S31" s="104">
        <v>1</v>
      </c>
      <c r="T31" s="104" t="s">
        <v>24</v>
      </c>
      <c r="U31" s="104">
        <v>99.980024266560633</v>
      </c>
      <c r="V31" s="104">
        <v>4</v>
      </c>
      <c r="W31" s="104" t="s">
        <v>41</v>
      </c>
      <c r="X31" s="104">
        <v>0</v>
      </c>
      <c r="Y31" s="104">
        <v>1</v>
      </c>
      <c r="Z31" s="104" t="s">
        <v>24</v>
      </c>
      <c r="AA31" s="104">
        <v>62.933893097645935</v>
      </c>
      <c r="AB31" s="104">
        <v>1</v>
      </c>
      <c r="AC31" s="104" t="s">
        <v>24</v>
      </c>
      <c r="AD31" s="104">
        <v>0</v>
      </c>
      <c r="AE31" s="104">
        <v>1</v>
      </c>
      <c r="AF31" s="104" t="s">
        <v>24</v>
      </c>
      <c r="AG31" s="104">
        <v>100</v>
      </c>
      <c r="AH31" s="104">
        <v>4</v>
      </c>
      <c r="AI31" s="104" t="s">
        <v>41</v>
      </c>
      <c r="AJ31" s="104">
        <v>51.159222056107225</v>
      </c>
      <c r="AK31" s="104">
        <v>1</v>
      </c>
      <c r="AL31" s="104" t="s">
        <v>24</v>
      </c>
    </row>
    <row r="32" spans="1:38">
      <c r="A32" s="14">
        <v>76147</v>
      </c>
      <c r="B32" s="15" t="s">
        <v>57</v>
      </c>
      <c r="C32" s="119">
        <v>92.679446936174884</v>
      </c>
      <c r="D32" s="120">
        <v>3</v>
      </c>
      <c r="E32" s="121" t="s">
        <v>37</v>
      </c>
      <c r="F32" s="122">
        <v>99.999999999412523</v>
      </c>
      <c r="G32" s="123">
        <v>4</v>
      </c>
      <c r="H32" s="104" t="s">
        <v>41</v>
      </c>
      <c r="I32" s="104">
        <v>97.696149150481702</v>
      </c>
      <c r="J32" s="104">
        <v>3</v>
      </c>
      <c r="K32" s="104" t="s">
        <v>37</v>
      </c>
      <c r="L32" s="104">
        <v>74.549160106221009</v>
      </c>
      <c r="M32" s="104">
        <v>1</v>
      </c>
      <c r="N32" s="104" t="s">
        <v>24</v>
      </c>
      <c r="O32" s="104">
        <v>96</v>
      </c>
      <c r="P32" s="104">
        <v>4</v>
      </c>
      <c r="Q32" s="104" t="s">
        <v>41</v>
      </c>
      <c r="R32" s="104">
        <v>94.164334176005013</v>
      </c>
      <c r="S32" s="104">
        <v>4</v>
      </c>
      <c r="T32" s="104" t="s">
        <v>41</v>
      </c>
      <c r="U32" s="104">
        <v>81.667323523416798</v>
      </c>
      <c r="V32" s="104">
        <v>4</v>
      </c>
      <c r="W32" s="104" t="s">
        <v>41</v>
      </c>
      <c r="X32" s="104">
        <v>99.943741198290482</v>
      </c>
      <c r="Y32" s="104">
        <v>4</v>
      </c>
      <c r="Z32" s="104" t="s">
        <v>41</v>
      </c>
      <c r="AA32" s="104">
        <v>89.210606158317745</v>
      </c>
      <c r="AB32" s="104">
        <v>2</v>
      </c>
      <c r="AC32" s="104" t="s">
        <v>34</v>
      </c>
      <c r="AD32" s="104">
        <v>100</v>
      </c>
      <c r="AE32" s="104">
        <v>4</v>
      </c>
      <c r="AF32" s="104" t="s">
        <v>41</v>
      </c>
      <c r="AG32" s="104">
        <v>100</v>
      </c>
      <c r="AH32" s="104">
        <v>4</v>
      </c>
      <c r="AI32" s="104" t="s">
        <v>41</v>
      </c>
      <c r="AJ32" s="104">
        <v>93.570379280072956</v>
      </c>
      <c r="AK32" s="104">
        <v>4</v>
      </c>
      <c r="AL32" s="104" t="s">
        <v>41</v>
      </c>
    </row>
    <row r="33" spans="1:38">
      <c r="A33" s="14">
        <v>85</v>
      </c>
      <c r="B33" s="15" t="s">
        <v>58</v>
      </c>
      <c r="C33" s="119">
        <v>99.927463357008634</v>
      </c>
      <c r="D33" s="120">
        <v>4</v>
      </c>
      <c r="E33" s="121" t="s">
        <v>41</v>
      </c>
      <c r="F33" s="122">
        <v>100.00315384942297</v>
      </c>
      <c r="G33" s="123">
        <v>4</v>
      </c>
      <c r="H33" s="104" t="s">
        <v>41</v>
      </c>
      <c r="I33" s="104">
        <v>99.268325871240378</v>
      </c>
      <c r="J33" s="104">
        <v>4</v>
      </c>
      <c r="K33" s="104" t="s">
        <v>41</v>
      </c>
      <c r="L33" s="104">
        <v>100</v>
      </c>
      <c r="M33" s="104">
        <v>4</v>
      </c>
      <c r="N33" s="104" t="s">
        <v>41</v>
      </c>
      <c r="O33" s="104">
        <v>100</v>
      </c>
      <c r="P33" s="104">
        <v>4</v>
      </c>
      <c r="Q33" s="104" t="s">
        <v>41</v>
      </c>
      <c r="R33" s="104">
        <v>79.983777811973056</v>
      </c>
      <c r="S33" s="104">
        <v>3</v>
      </c>
      <c r="T33" s="104" t="s">
        <v>37</v>
      </c>
      <c r="U33" s="104">
        <v>92.195791902457188</v>
      </c>
      <c r="V33" s="104">
        <v>4</v>
      </c>
      <c r="W33" s="104" t="s">
        <v>41</v>
      </c>
      <c r="X33" s="104">
        <v>99.886725370427996</v>
      </c>
      <c r="Y33" s="104">
        <v>4</v>
      </c>
      <c r="Z33" s="104" t="s">
        <v>41</v>
      </c>
      <c r="AA33" s="104">
        <v>67.900897039264635</v>
      </c>
      <c r="AB33" s="104">
        <v>1</v>
      </c>
      <c r="AC33" s="104" t="s">
        <v>24</v>
      </c>
      <c r="AD33" s="104">
        <v>100</v>
      </c>
      <c r="AE33" s="104">
        <v>4</v>
      </c>
      <c r="AF33" s="104" t="s">
        <v>41</v>
      </c>
      <c r="AG33" s="104">
        <v>39.935474747715475</v>
      </c>
      <c r="AH33" s="104">
        <v>1</v>
      </c>
      <c r="AI33" s="104" t="s">
        <v>24</v>
      </c>
      <c r="AJ33" s="104">
        <v>87.961252029987293</v>
      </c>
      <c r="AK33" s="104">
        <v>4</v>
      </c>
      <c r="AL33" s="104" t="s">
        <v>41</v>
      </c>
    </row>
    <row r="34" spans="1:38">
      <c r="A34" s="14">
        <v>19</v>
      </c>
      <c r="B34" s="15" t="s">
        <v>59</v>
      </c>
      <c r="C34" s="119">
        <v>78.99387528918723</v>
      </c>
      <c r="D34" s="120">
        <v>3</v>
      </c>
      <c r="E34" s="121" t="s">
        <v>37</v>
      </c>
      <c r="F34" s="122">
        <v>100</v>
      </c>
      <c r="G34" s="123">
        <v>4</v>
      </c>
      <c r="H34" s="104" t="s">
        <v>41</v>
      </c>
      <c r="I34" s="104">
        <v>98.938765290608856</v>
      </c>
      <c r="J34" s="104">
        <v>4</v>
      </c>
      <c r="K34" s="104" t="s">
        <v>41</v>
      </c>
      <c r="L34" s="104">
        <v>99.999993800631714</v>
      </c>
      <c r="M34" s="104">
        <v>4</v>
      </c>
      <c r="N34" s="104" t="s">
        <v>41</v>
      </c>
      <c r="O34" s="104">
        <v>58.2</v>
      </c>
      <c r="P34" s="104">
        <v>2</v>
      </c>
      <c r="Q34" s="104" t="s">
        <v>34</v>
      </c>
      <c r="R34" s="104">
        <v>78.449232285989936</v>
      </c>
      <c r="S34" s="104">
        <v>2</v>
      </c>
      <c r="T34" s="104" t="s">
        <v>34</v>
      </c>
      <c r="U34" s="104">
        <v>84.042831582704281</v>
      </c>
      <c r="V34" s="104">
        <v>4</v>
      </c>
      <c r="W34" s="104" t="s">
        <v>41</v>
      </c>
      <c r="X34" s="104">
        <v>73.675206728664875</v>
      </c>
      <c r="Y34" s="104">
        <v>1</v>
      </c>
      <c r="Z34" s="104" t="s">
        <v>24</v>
      </c>
      <c r="AA34" s="104">
        <v>41.370141618212173</v>
      </c>
      <c r="AB34" s="104">
        <v>1</v>
      </c>
      <c r="AC34" s="104" t="s">
        <v>24</v>
      </c>
      <c r="AD34" s="104">
        <v>93.157981500368308</v>
      </c>
      <c r="AE34" s="104">
        <v>3</v>
      </c>
      <c r="AF34" s="104" t="s">
        <v>37</v>
      </c>
      <c r="AG34" s="104">
        <v>100</v>
      </c>
      <c r="AH34" s="104">
        <v>4</v>
      </c>
      <c r="AI34" s="104" t="s">
        <v>41</v>
      </c>
      <c r="AJ34" s="104">
        <v>78.667089487268854</v>
      </c>
      <c r="AK34" s="104">
        <v>3</v>
      </c>
      <c r="AL34" s="104" t="s">
        <v>37</v>
      </c>
    </row>
    <row r="35" spans="1:38">
      <c r="A35" s="14">
        <v>20</v>
      </c>
      <c r="B35" s="15" t="s">
        <v>60</v>
      </c>
      <c r="C35" s="119">
        <v>75.989042164347524</v>
      </c>
      <c r="D35" s="120">
        <v>3</v>
      </c>
      <c r="E35" s="121" t="s">
        <v>37</v>
      </c>
      <c r="F35" s="122">
        <v>100</v>
      </c>
      <c r="G35" s="123">
        <v>4</v>
      </c>
      <c r="H35" s="104" t="s">
        <v>41</v>
      </c>
      <c r="I35" s="104">
        <v>99.890421643475207</v>
      </c>
      <c r="J35" s="104">
        <v>4</v>
      </c>
      <c r="K35" s="104" t="s">
        <v>41</v>
      </c>
      <c r="L35" s="104">
        <v>100</v>
      </c>
      <c r="M35" s="104">
        <v>4</v>
      </c>
      <c r="N35" s="104" t="s">
        <v>41</v>
      </c>
      <c r="O35" s="104">
        <v>52</v>
      </c>
      <c r="P35" s="104">
        <v>2</v>
      </c>
      <c r="Q35" s="104" t="s">
        <v>34</v>
      </c>
      <c r="R35" s="104">
        <v>95.234946955413719</v>
      </c>
      <c r="S35" s="104">
        <v>4</v>
      </c>
      <c r="T35" s="104" t="s">
        <v>41</v>
      </c>
      <c r="U35" s="104">
        <v>94.707759355500983</v>
      </c>
      <c r="V35" s="104">
        <v>4</v>
      </c>
      <c r="W35" s="104" t="s">
        <v>41</v>
      </c>
      <c r="X35" s="104">
        <v>99.176059679693822</v>
      </c>
      <c r="Y35" s="104">
        <v>4</v>
      </c>
      <c r="Z35" s="104" t="s">
        <v>41</v>
      </c>
      <c r="AA35" s="104">
        <v>93.060987806646608</v>
      </c>
      <c r="AB35" s="104">
        <v>3</v>
      </c>
      <c r="AC35" s="104" t="s">
        <v>37</v>
      </c>
      <c r="AD35" s="104">
        <v>89.229927086348425</v>
      </c>
      <c r="AE35" s="104">
        <v>2</v>
      </c>
      <c r="AF35" s="104" t="s">
        <v>34</v>
      </c>
      <c r="AG35" s="104">
        <v>100.00000084887873</v>
      </c>
      <c r="AH35" s="104">
        <v>4</v>
      </c>
      <c r="AI35" s="104" t="s">
        <v>41</v>
      </c>
      <c r="AJ35" s="104">
        <v>87.536585038987241</v>
      </c>
      <c r="AK35" s="104">
        <v>4</v>
      </c>
      <c r="AL35" s="104" t="s">
        <v>41</v>
      </c>
    </row>
    <row r="36" spans="1:38">
      <c r="A36" s="14">
        <v>25175</v>
      </c>
      <c r="B36" s="15" t="s">
        <v>61</v>
      </c>
      <c r="C36" s="119">
        <v>50.668771738464642</v>
      </c>
      <c r="D36" s="120">
        <v>1</v>
      </c>
      <c r="E36" s="121" t="s">
        <v>24</v>
      </c>
      <c r="F36" s="122">
        <v>100</v>
      </c>
      <c r="G36" s="123">
        <v>4</v>
      </c>
      <c r="H36" s="104" t="s">
        <v>41</v>
      </c>
      <c r="I36" s="104">
        <v>94.687717384646376</v>
      </c>
      <c r="J36" s="104">
        <v>2</v>
      </c>
      <c r="K36" s="104" t="s">
        <v>34</v>
      </c>
      <c r="L36" s="104">
        <v>100</v>
      </c>
      <c r="M36" s="104">
        <v>4</v>
      </c>
      <c r="N36" s="104" t="s">
        <v>41</v>
      </c>
      <c r="O36" s="104">
        <v>2.4</v>
      </c>
      <c r="P36" s="104">
        <v>1</v>
      </c>
      <c r="Q36" s="104" t="s">
        <v>24</v>
      </c>
      <c r="R36" s="104">
        <v>79.841300222264323</v>
      </c>
      <c r="S36" s="104">
        <v>3</v>
      </c>
      <c r="T36" s="104" t="s">
        <v>37</v>
      </c>
      <c r="U36" s="104">
        <v>99.206501111321572</v>
      </c>
      <c r="V36" s="104">
        <v>4</v>
      </c>
      <c r="W36" s="104" t="s">
        <v>41</v>
      </c>
      <c r="X36" s="104">
        <v>0</v>
      </c>
      <c r="Y36" s="104">
        <v>1</v>
      </c>
      <c r="Z36" s="104" t="s">
        <v>24</v>
      </c>
      <c r="AA36" s="104">
        <v>100</v>
      </c>
      <c r="AB36" s="104">
        <v>4</v>
      </c>
      <c r="AC36" s="104" t="s">
        <v>41</v>
      </c>
      <c r="AD36" s="104">
        <v>100</v>
      </c>
      <c r="AE36" s="104">
        <v>4</v>
      </c>
      <c r="AF36" s="104" t="s">
        <v>41</v>
      </c>
      <c r="AG36" s="104">
        <v>100</v>
      </c>
      <c r="AH36" s="104">
        <v>4</v>
      </c>
      <c r="AI36" s="104" t="s">
        <v>41</v>
      </c>
      <c r="AJ36" s="104">
        <v>68.172288828744456</v>
      </c>
      <c r="AK36" s="104">
        <v>2</v>
      </c>
      <c r="AL36" s="104" t="s">
        <v>34</v>
      </c>
    </row>
    <row r="37" spans="1:38">
      <c r="A37" s="14">
        <v>27</v>
      </c>
      <c r="B37" s="15" t="s">
        <v>62</v>
      </c>
      <c r="C37" s="119">
        <v>50.492958547790863</v>
      </c>
      <c r="D37" s="120">
        <v>1</v>
      </c>
      <c r="E37" s="121" t="s">
        <v>24</v>
      </c>
      <c r="F37" s="122">
        <v>100</v>
      </c>
      <c r="G37" s="123">
        <v>4</v>
      </c>
      <c r="H37" s="104" t="s">
        <v>41</v>
      </c>
      <c r="I37" s="104">
        <v>99.92958547790866</v>
      </c>
      <c r="J37" s="104">
        <v>4</v>
      </c>
      <c r="K37" s="104" t="s">
        <v>41</v>
      </c>
      <c r="L37" s="104">
        <v>100</v>
      </c>
      <c r="M37" s="104">
        <v>4</v>
      </c>
      <c r="N37" s="104" t="s">
        <v>41</v>
      </c>
      <c r="O37" s="104">
        <v>1</v>
      </c>
      <c r="P37" s="104">
        <v>1</v>
      </c>
      <c r="Q37" s="104" t="s">
        <v>24</v>
      </c>
      <c r="R37" s="104">
        <v>74.486487547144719</v>
      </c>
      <c r="S37" s="104">
        <v>2</v>
      </c>
      <c r="T37" s="104" t="s">
        <v>34</v>
      </c>
      <c r="U37" s="104">
        <v>82.97925836278668</v>
      </c>
      <c r="V37" s="104">
        <v>4</v>
      </c>
      <c r="W37" s="104" t="s">
        <v>41</v>
      </c>
      <c r="X37" s="104">
        <v>99.977480283153724</v>
      </c>
      <c r="Y37" s="104">
        <v>4</v>
      </c>
      <c r="Z37" s="104" t="s">
        <v>41</v>
      </c>
      <c r="AA37" s="104">
        <v>89.475699089783149</v>
      </c>
      <c r="AB37" s="104">
        <v>2</v>
      </c>
      <c r="AC37" s="104" t="s">
        <v>34</v>
      </c>
      <c r="AD37" s="104">
        <v>0</v>
      </c>
      <c r="AE37" s="104">
        <v>1</v>
      </c>
      <c r="AF37" s="104" t="s">
        <v>24</v>
      </c>
      <c r="AG37" s="104">
        <v>100</v>
      </c>
      <c r="AH37" s="104">
        <v>4</v>
      </c>
      <c r="AI37" s="104" t="s">
        <v>41</v>
      </c>
      <c r="AJ37" s="104">
        <v>64.889075947403171</v>
      </c>
      <c r="AK37" s="104">
        <v>1</v>
      </c>
      <c r="AL37" s="104" t="s">
        <v>24</v>
      </c>
    </row>
    <row r="38" spans="1:38">
      <c r="A38" s="14">
        <v>47189</v>
      </c>
      <c r="B38" s="15" t="s">
        <v>63</v>
      </c>
      <c r="C38" s="119">
        <v>100</v>
      </c>
      <c r="D38" s="120">
        <v>4</v>
      </c>
      <c r="E38" s="121" t="s">
        <v>41</v>
      </c>
      <c r="F38" s="122">
        <v>100</v>
      </c>
      <c r="G38" s="123">
        <v>4</v>
      </c>
      <c r="H38" s="104" t="s">
        <v>41</v>
      </c>
      <c r="I38" s="104">
        <v>100</v>
      </c>
      <c r="J38" s="104">
        <v>4</v>
      </c>
      <c r="K38" s="104" t="s">
        <v>41</v>
      </c>
      <c r="L38" s="104">
        <v>100</v>
      </c>
      <c r="M38" s="104">
        <v>4</v>
      </c>
      <c r="N38" s="104" t="s">
        <v>41</v>
      </c>
      <c r="O38" s="104">
        <v>100</v>
      </c>
      <c r="P38" s="104">
        <v>4</v>
      </c>
      <c r="Q38" s="104" t="s">
        <v>41</v>
      </c>
      <c r="R38" s="104">
        <v>93.438221629723827</v>
      </c>
      <c r="S38" s="104">
        <v>4</v>
      </c>
      <c r="T38" s="104" t="s">
        <v>41</v>
      </c>
      <c r="U38" s="104">
        <v>96.558622209603513</v>
      </c>
      <c r="V38" s="104">
        <v>4</v>
      </c>
      <c r="W38" s="104" t="s">
        <v>41</v>
      </c>
      <c r="X38" s="104">
        <v>83.717385879911305</v>
      </c>
      <c r="Y38" s="104">
        <v>2</v>
      </c>
      <c r="Z38" s="104" t="s">
        <v>34</v>
      </c>
      <c r="AA38" s="104">
        <v>87.37908941891304</v>
      </c>
      <c r="AB38" s="104">
        <v>2</v>
      </c>
      <c r="AC38" s="104" t="s">
        <v>34</v>
      </c>
      <c r="AD38" s="104">
        <v>100</v>
      </c>
      <c r="AE38" s="104">
        <v>4</v>
      </c>
      <c r="AF38" s="104" t="s">
        <v>41</v>
      </c>
      <c r="AG38" s="104">
        <v>99.536010640191222</v>
      </c>
      <c r="AH38" s="104">
        <v>4</v>
      </c>
      <c r="AI38" s="104" t="s">
        <v>41</v>
      </c>
      <c r="AJ38" s="104">
        <v>96.062932977834294</v>
      </c>
      <c r="AK38" s="104">
        <v>4</v>
      </c>
      <c r="AL38" s="104" t="s">
        <v>41</v>
      </c>
    </row>
    <row r="39" spans="1:38">
      <c r="A39" s="14">
        <v>23</v>
      </c>
      <c r="B39" s="15" t="s">
        <v>64</v>
      </c>
      <c r="C39" s="119">
        <v>75.227139367965265</v>
      </c>
      <c r="D39" s="120">
        <v>2</v>
      </c>
      <c r="E39" s="121" t="s">
        <v>34</v>
      </c>
      <c r="F39" s="122">
        <v>100</v>
      </c>
      <c r="G39" s="123">
        <v>4</v>
      </c>
      <c r="H39" s="104" t="s">
        <v>41</v>
      </c>
      <c r="I39" s="104">
        <v>99.848426045053202</v>
      </c>
      <c r="J39" s="104">
        <v>4</v>
      </c>
      <c r="K39" s="104" t="s">
        <v>41</v>
      </c>
      <c r="L39" s="104">
        <v>99.961483817299751</v>
      </c>
      <c r="M39" s="104">
        <v>4</v>
      </c>
      <c r="N39" s="104" t="s">
        <v>41</v>
      </c>
      <c r="O39" s="104">
        <v>50.5</v>
      </c>
      <c r="P39" s="104">
        <v>2</v>
      </c>
      <c r="Q39" s="104" t="s">
        <v>34</v>
      </c>
      <c r="R39" s="104">
        <v>84.911935456671955</v>
      </c>
      <c r="S39" s="104">
        <v>3</v>
      </c>
      <c r="T39" s="104" t="s">
        <v>37</v>
      </c>
      <c r="U39" s="104">
        <v>99.4848773385621</v>
      </c>
      <c r="V39" s="104">
        <v>4</v>
      </c>
      <c r="W39" s="104" t="s">
        <v>41</v>
      </c>
      <c r="X39" s="104">
        <v>84.154895954970172</v>
      </c>
      <c r="Y39" s="104">
        <v>2</v>
      </c>
      <c r="Z39" s="104" t="s">
        <v>34</v>
      </c>
      <c r="AA39" s="104">
        <v>40.919903989827446</v>
      </c>
      <c r="AB39" s="104">
        <v>1</v>
      </c>
      <c r="AC39" s="104" t="s">
        <v>24</v>
      </c>
      <c r="AD39" s="104">
        <v>100</v>
      </c>
      <c r="AE39" s="104">
        <v>4</v>
      </c>
      <c r="AF39" s="104" t="s">
        <v>41</v>
      </c>
      <c r="AG39" s="104">
        <v>100</v>
      </c>
      <c r="AH39" s="104">
        <v>4</v>
      </c>
      <c r="AI39" s="104" t="s">
        <v>41</v>
      </c>
      <c r="AJ39" s="104">
        <v>81.038017021189276</v>
      </c>
      <c r="AK39" s="104">
        <v>3</v>
      </c>
      <c r="AL39" s="104" t="s">
        <v>37</v>
      </c>
    </row>
    <row r="40" spans="1:38">
      <c r="A40" s="14">
        <v>54001</v>
      </c>
      <c r="B40" s="15" t="s">
        <v>65</v>
      </c>
      <c r="C40" s="119">
        <v>35.961418142868318</v>
      </c>
      <c r="D40" s="120">
        <v>1</v>
      </c>
      <c r="E40" s="121" t="s">
        <v>24</v>
      </c>
      <c r="F40" s="122">
        <v>100</v>
      </c>
      <c r="G40" s="123">
        <v>4</v>
      </c>
      <c r="H40" s="104" t="s">
        <v>41</v>
      </c>
      <c r="I40" s="104">
        <v>99.758903089524097</v>
      </c>
      <c r="J40" s="104">
        <v>4</v>
      </c>
      <c r="K40" s="104" t="s">
        <v>41</v>
      </c>
      <c r="L40" s="104">
        <v>26.177639169579553</v>
      </c>
      <c r="M40" s="104">
        <v>1</v>
      </c>
      <c r="N40" s="104" t="s">
        <v>24</v>
      </c>
      <c r="O40" s="104">
        <v>1.5</v>
      </c>
      <c r="P40" s="104">
        <v>1</v>
      </c>
      <c r="Q40" s="104" t="s">
        <v>24</v>
      </c>
      <c r="R40" s="104">
        <v>54.549842847141939</v>
      </c>
      <c r="S40" s="104">
        <v>1</v>
      </c>
      <c r="T40" s="104" t="s">
        <v>24</v>
      </c>
      <c r="U40" s="104">
        <v>87.390355135294811</v>
      </c>
      <c r="V40" s="104">
        <v>4</v>
      </c>
      <c r="W40" s="104" t="s">
        <v>41</v>
      </c>
      <c r="X40" s="104">
        <v>0</v>
      </c>
      <c r="Y40" s="104">
        <v>1</v>
      </c>
      <c r="Z40" s="104" t="s">
        <v>24</v>
      </c>
      <c r="AA40" s="104">
        <v>52.107018032261351</v>
      </c>
      <c r="AB40" s="104">
        <v>1</v>
      </c>
      <c r="AC40" s="104" t="s">
        <v>24</v>
      </c>
      <c r="AD40" s="104">
        <v>33.251841068153517</v>
      </c>
      <c r="AE40" s="104">
        <v>1</v>
      </c>
      <c r="AF40" s="104" t="s">
        <v>24</v>
      </c>
      <c r="AG40" s="104">
        <v>100</v>
      </c>
      <c r="AH40" s="104">
        <v>4</v>
      </c>
      <c r="AI40" s="104" t="s">
        <v>41</v>
      </c>
      <c r="AJ40" s="104">
        <v>47.114472965432483</v>
      </c>
      <c r="AK40" s="104">
        <v>1</v>
      </c>
      <c r="AL40" s="104" t="s">
        <v>24</v>
      </c>
    </row>
    <row r="41" spans="1:38">
      <c r="A41" s="14">
        <v>25</v>
      </c>
      <c r="B41" s="15" t="s">
        <v>66</v>
      </c>
      <c r="C41" s="119">
        <v>99.796231308201484</v>
      </c>
      <c r="D41" s="120">
        <v>4</v>
      </c>
      <c r="E41" s="121" t="s">
        <v>41</v>
      </c>
      <c r="F41" s="122">
        <v>100</v>
      </c>
      <c r="G41" s="123">
        <v>4</v>
      </c>
      <c r="H41" s="104" t="s">
        <v>41</v>
      </c>
      <c r="I41" s="104">
        <v>97.962316031223466</v>
      </c>
      <c r="J41" s="104">
        <v>3</v>
      </c>
      <c r="K41" s="104" t="s">
        <v>37</v>
      </c>
      <c r="L41" s="104">
        <v>99.999998525395668</v>
      </c>
      <c r="M41" s="104">
        <v>4</v>
      </c>
      <c r="N41" s="104" t="s">
        <v>41</v>
      </c>
      <c r="O41" s="104">
        <v>100</v>
      </c>
      <c r="P41" s="104">
        <v>4</v>
      </c>
      <c r="Q41" s="104" t="s">
        <v>41</v>
      </c>
      <c r="R41" s="104">
        <v>70.652714656531714</v>
      </c>
      <c r="S41" s="104">
        <v>1</v>
      </c>
      <c r="T41" s="104" t="s">
        <v>24</v>
      </c>
      <c r="U41" s="104">
        <v>86.758253509393057</v>
      </c>
      <c r="V41" s="104">
        <v>4</v>
      </c>
      <c r="W41" s="104" t="s">
        <v>41</v>
      </c>
      <c r="X41" s="104">
        <v>99.998442094749663</v>
      </c>
      <c r="Y41" s="104">
        <v>4</v>
      </c>
      <c r="Z41" s="104" t="s">
        <v>41</v>
      </c>
      <c r="AA41" s="104">
        <v>66.506877678515906</v>
      </c>
      <c r="AB41" s="104">
        <v>1</v>
      </c>
      <c r="AC41" s="104" t="s">
        <v>24</v>
      </c>
      <c r="AD41" s="104">
        <v>0</v>
      </c>
      <c r="AE41" s="104">
        <v>1</v>
      </c>
      <c r="AF41" s="104" t="s">
        <v>24</v>
      </c>
      <c r="AG41" s="104">
        <v>100</v>
      </c>
      <c r="AH41" s="104">
        <v>4</v>
      </c>
      <c r="AI41" s="104" t="s">
        <v>41</v>
      </c>
      <c r="AJ41" s="104">
        <v>82.310121317199616</v>
      </c>
      <c r="AK41" s="104">
        <v>3</v>
      </c>
      <c r="AL41" s="104" t="s">
        <v>37</v>
      </c>
    </row>
    <row r="42" spans="1:38">
      <c r="A42" s="14">
        <v>66170</v>
      </c>
      <c r="B42" s="15" t="s">
        <v>67</v>
      </c>
      <c r="C42" s="119">
        <v>99.931020747571324</v>
      </c>
      <c r="D42" s="120">
        <v>4</v>
      </c>
      <c r="E42" s="121" t="s">
        <v>41</v>
      </c>
      <c r="F42" s="122">
        <v>100</v>
      </c>
      <c r="G42" s="123">
        <v>4</v>
      </c>
      <c r="H42" s="104" t="s">
        <v>41</v>
      </c>
      <c r="I42" s="104">
        <v>99.310207788182055</v>
      </c>
      <c r="J42" s="104">
        <v>4</v>
      </c>
      <c r="K42" s="104" t="s">
        <v>41</v>
      </c>
      <c r="L42" s="104">
        <v>99.999999843765536</v>
      </c>
      <c r="M42" s="104">
        <v>4</v>
      </c>
      <c r="N42" s="104" t="s">
        <v>41</v>
      </c>
      <c r="O42" s="104">
        <v>100</v>
      </c>
      <c r="P42" s="104">
        <v>4</v>
      </c>
      <c r="Q42" s="104" t="s">
        <v>41</v>
      </c>
      <c r="R42" s="104">
        <v>88.327387286771582</v>
      </c>
      <c r="S42" s="104">
        <v>3</v>
      </c>
      <c r="T42" s="104" t="s">
        <v>37</v>
      </c>
      <c r="U42" s="104">
        <v>88.390556613794587</v>
      </c>
      <c r="V42" s="104">
        <v>4</v>
      </c>
      <c r="W42" s="104" t="s">
        <v>41</v>
      </c>
      <c r="X42" s="104">
        <v>57.75919845334316</v>
      </c>
      <c r="Y42" s="104">
        <v>1</v>
      </c>
      <c r="Z42" s="104" t="s">
        <v>24</v>
      </c>
      <c r="AA42" s="104">
        <v>95.487181366720137</v>
      </c>
      <c r="AB42" s="104">
        <v>4</v>
      </c>
      <c r="AC42" s="104" t="s">
        <v>41</v>
      </c>
      <c r="AD42" s="104">
        <v>100</v>
      </c>
      <c r="AE42" s="104">
        <v>4</v>
      </c>
      <c r="AF42" s="104" t="s">
        <v>41</v>
      </c>
      <c r="AG42" s="104">
        <v>100</v>
      </c>
      <c r="AH42" s="104">
        <v>4</v>
      </c>
      <c r="AI42" s="104" t="s">
        <v>41</v>
      </c>
      <c r="AJ42" s="104">
        <v>92.968840671091471</v>
      </c>
      <c r="AK42" s="104">
        <v>4</v>
      </c>
      <c r="AL42" s="104" t="s">
        <v>41</v>
      </c>
    </row>
    <row r="43" spans="1:38">
      <c r="A43" s="14">
        <v>15238</v>
      </c>
      <c r="B43" s="15" t="s">
        <v>68</v>
      </c>
      <c r="C43" s="119">
        <v>92.546379597070171</v>
      </c>
      <c r="D43" s="120">
        <v>3</v>
      </c>
      <c r="E43" s="121" t="s">
        <v>37</v>
      </c>
      <c r="F43" s="122">
        <v>100</v>
      </c>
      <c r="G43" s="123">
        <v>4</v>
      </c>
      <c r="H43" s="104" t="s">
        <v>41</v>
      </c>
      <c r="I43" s="104">
        <v>99.635503630846017</v>
      </c>
      <c r="J43" s="104">
        <v>4</v>
      </c>
      <c r="K43" s="104" t="s">
        <v>41</v>
      </c>
      <c r="L43" s="104">
        <v>62.914146169927839</v>
      </c>
      <c r="M43" s="104">
        <v>1</v>
      </c>
      <c r="N43" s="104" t="s">
        <v>24</v>
      </c>
      <c r="O43" s="104">
        <v>100</v>
      </c>
      <c r="P43" s="104">
        <v>1</v>
      </c>
      <c r="Q43" s="104" t="s">
        <v>24</v>
      </c>
      <c r="R43" s="104">
        <v>79.167581083291225</v>
      </c>
      <c r="S43" s="104">
        <v>3</v>
      </c>
      <c r="T43" s="104" t="s">
        <v>37</v>
      </c>
      <c r="U43" s="104">
        <v>98.494577825814474</v>
      </c>
      <c r="V43" s="104">
        <v>4</v>
      </c>
      <c r="W43" s="104" t="s">
        <v>41</v>
      </c>
      <c r="X43" s="104">
        <v>100</v>
      </c>
      <c r="Y43" s="104">
        <v>4</v>
      </c>
      <c r="Z43" s="104" t="s">
        <v>41</v>
      </c>
      <c r="AA43" s="104">
        <v>97.343327590641678</v>
      </c>
      <c r="AB43" s="104">
        <v>4</v>
      </c>
      <c r="AC43" s="104" t="s">
        <v>41</v>
      </c>
      <c r="AD43" s="104">
        <v>0</v>
      </c>
      <c r="AE43" s="104">
        <v>1</v>
      </c>
      <c r="AF43" s="104" t="s">
        <v>24</v>
      </c>
      <c r="AG43" s="104">
        <v>100</v>
      </c>
      <c r="AH43" s="104">
        <v>4</v>
      </c>
      <c r="AI43" s="104" t="s">
        <v>41</v>
      </c>
      <c r="AJ43" s="104">
        <v>84.519100488802792</v>
      </c>
      <c r="AK43" s="104">
        <v>3</v>
      </c>
      <c r="AL43" s="104" t="s">
        <v>37</v>
      </c>
    </row>
    <row r="44" spans="1:38">
      <c r="A44" s="14">
        <v>5266</v>
      </c>
      <c r="B44" s="15" t="s">
        <v>69</v>
      </c>
      <c r="C44" s="119">
        <v>99.982436879366844</v>
      </c>
      <c r="D44" s="120">
        <v>4</v>
      </c>
      <c r="E44" s="121" t="s">
        <v>41</v>
      </c>
      <c r="F44" s="122">
        <v>100</v>
      </c>
      <c r="G44" s="123">
        <v>4</v>
      </c>
      <c r="H44" s="104" t="s">
        <v>41</v>
      </c>
      <c r="I44" s="104">
        <v>99.984749232942576</v>
      </c>
      <c r="J44" s="104">
        <v>4</v>
      </c>
      <c r="K44" s="104" t="s">
        <v>41</v>
      </c>
      <c r="L44" s="104">
        <v>99.919809780362883</v>
      </c>
      <c r="M44" s="104">
        <v>4</v>
      </c>
      <c r="N44" s="104" t="s">
        <v>41</v>
      </c>
      <c r="O44" s="104">
        <v>100</v>
      </c>
      <c r="P44" s="104">
        <v>4</v>
      </c>
      <c r="Q44" s="104" t="s">
        <v>41</v>
      </c>
      <c r="R44" s="104">
        <v>60.410695277701763</v>
      </c>
      <c r="S44" s="104">
        <v>1</v>
      </c>
      <c r="T44" s="104" t="s">
        <v>24</v>
      </c>
      <c r="U44" s="104">
        <v>84.347813158534606</v>
      </c>
      <c r="V44" s="104">
        <v>4</v>
      </c>
      <c r="W44" s="104" t="s">
        <v>41</v>
      </c>
      <c r="X44" s="104">
        <v>100</v>
      </c>
      <c r="Y44" s="104">
        <v>4</v>
      </c>
      <c r="Z44" s="104" t="s">
        <v>41</v>
      </c>
      <c r="AA44" s="104">
        <v>17.705663229974174</v>
      </c>
      <c r="AB44" s="104">
        <v>1</v>
      </c>
      <c r="AC44" s="104" t="s">
        <v>24</v>
      </c>
      <c r="AD44" s="104">
        <v>0</v>
      </c>
      <c r="AE44" s="104">
        <v>1</v>
      </c>
      <c r="AF44" s="104" t="s">
        <v>24</v>
      </c>
      <c r="AG44" s="104">
        <v>100</v>
      </c>
      <c r="AH44" s="104">
        <v>4</v>
      </c>
      <c r="AI44" s="104" t="s">
        <v>41</v>
      </c>
      <c r="AJ44" s="104">
        <v>76.239391918367801</v>
      </c>
      <c r="AK44" s="104">
        <v>2</v>
      </c>
      <c r="AL44" s="104" t="s">
        <v>34</v>
      </c>
    </row>
    <row r="45" spans="1:38">
      <c r="A45" s="14">
        <v>25269</v>
      </c>
      <c r="B45" s="15" t="s">
        <v>70</v>
      </c>
      <c r="C45" s="119">
        <v>40.803686334790015</v>
      </c>
      <c r="D45" s="120">
        <v>1</v>
      </c>
      <c r="E45" s="121" t="s">
        <v>24</v>
      </c>
      <c r="F45" s="122">
        <v>100</v>
      </c>
      <c r="G45" s="123">
        <v>4</v>
      </c>
      <c r="H45" s="104" t="s">
        <v>41</v>
      </c>
      <c r="I45" s="104">
        <v>96.697633706434345</v>
      </c>
      <c r="J45" s="104">
        <v>3</v>
      </c>
      <c r="K45" s="104" t="s">
        <v>37</v>
      </c>
      <c r="L45" s="104">
        <v>55.669614820732882</v>
      </c>
      <c r="M45" s="104">
        <v>1</v>
      </c>
      <c r="N45" s="104" t="s">
        <v>24</v>
      </c>
      <c r="O45" s="104">
        <v>0</v>
      </c>
      <c r="P45" s="104">
        <v>1</v>
      </c>
      <c r="Q45" s="104" t="s">
        <v>24</v>
      </c>
      <c r="R45" s="104">
        <v>49.939001243057746</v>
      </c>
      <c r="S45" s="104">
        <v>1</v>
      </c>
      <c r="T45" s="104" t="s">
        <v>24</v>
      </c>
      <c r="U45" s="104">
        <v>0</v>
      </c>
      <c r="V45" s="104">
        <v>1</v>
      </c>
      <c r="W45" s="104" t="s">
        <v>24</v>
      </c>
      <c r="X45" s="104">
        <v>49.697983636538467</v>
      </c>
      <c r="Y45" s="104">
        <v>1</v>
      </c>
      <c r="Z45" s="104" t="s">
        <v>24</v>
      </c>
      <c r="AA45" s="104">
        <v>99.997022578750261</v>
      </c>
      <c r="AB45" s="104">
        <v>4</v>
      </c>
      <c r="AC45" s="104" t="s">
        <v>41</v>
      </c>
      <c r="AD45" s="104">
        <v>0</v>
      </c>
      <c r="AE45" s="104">
        <v>1</v>
      </c>
      <c r="AF45" s="104" t="s">
        <v>24</v>
      </c>
      <c r="AG45" s="104">
        <v>100</v>
      </c>
      <c r="AH45" s="104">
        <v>4</v>
      </c>
      <c r="AI45" s="104" t="s">
        <v>41</v>
      </c>
      <c r="AJ45" s="104">
        <v>46.284875279750651</v>
      </c>
      <c r="AK45" s="104">
        <v>1</v>
      </c>
      <c r="AL45" s="104" t="s">
        <v>24</v>
      </c>
    </row>
    <row r="46" spans="1:38">
      <c r="A46" s="14">
        <v>18001</v>
      </c>
      <c r="B46" s="15" t="s">
        <v>71</v>
      </c>
      <c r="C46" s="119">
        <v>98.888046189930918</v>
      </c>
      <c r="D46" s="120">
        <v>4</v>
      </c>
      <c r="E46" s="121" t="s">
        <v>41</v>
      </c>
      <c r="F46" s="122">
        <v>100</v>
      </c>
      <c r="G46" s="123">
        <v>4</v>
      </c>
      <c r="H46" s="104" t="s">
        <v>41</v>
      </c>
      <c r="I46" s="104">
        <v>98.889721563067894</v>
      </c>
      <c r="J46" s="104">
        <v>4</v>
      </c>
      <c r="K46" s="104" t="s">
        <v>41</v>
      </c>
      <c r="L46" s="104">
        <v>99.995370168120658</v>
      </c>
      <c r="M46" s="104">
        <v>4</v>
      </c>
      <c r="N46" s="104" t="s">
        <v>41</v>
      </c>
      <c r="O46" s="104">
        <v>98</v>
      </c>
      <c r="P46" s="104">
        <v>4</v>
      </c>
      <c r="Q46" s="104" t="s">
        <v>41</v>
      </c>
      <c r="R46" s="104">
        <v>85.132286546868414</v>
      </c>
      <c r="S46" s="104">
        <v>3</v>
      </c>
      <c r="T46" s="104" t="s">
        <v>37</v>
      </c>
      <c r="U46" s="104">
        <v>96.144572302452161</v>
      </c>
      <c r="V46" s="104">
        <v>4</v>
      </c>
      <c r="W46" s="104" t="s">
        <v>41</v>
      </c>
      <c r="X46" s="104">
        <v>46.647433651322565</v>
      </c>
      <c r="Y46" s="104">
        <v>1</v>
      </c>
      <c r="Z46" s="104" t="s">
        <v>24</v>
      </c>
      <c r="AA46" s="104">
        <v>91.124824469160842</v>
      </c>
      <c r="AB46" s="104">
        <v>3</v>
      </c>
      <c r="AC46" s="104" t="s">
        <v>37</v>
      </c>
      <c r="AD46" s="104">
        <v>100</v>
      </c>
      <c r="AE46" s="104">
        <v>4</v>
      </c>
      <c r="AF46" s="104" t="s">
        <v>41</v>
      </c>
      <c r="AG46" s="104">
        <v>91.744602311406481</v>
      </c>
      <c r="AH46" s="104">
        <v>3</v>
      </c>
      <c r="AI46" s="104" t="s">
        <v>37</v>
      </c>
      <c r="AJ46" s="104">
        <v>90.634590404093416</v>
      </c>
      <c r="AK46" s="104">
        <v>4</v>
      </c>
      <c r="AL46" s="104" t="s">
        <v>41</v>
      </c>
    </row>
    <row r="47" spans="1:38">
      <c r="A47" s="14">
        <v>68276</v>
      </c>
      <c r="B47" s="15" t="s">
        <v>72</v>
      </c>
      <c r="C47" s="119">
        <v>50.932337896216083</v>
      </c>
      <c r="D47" s="120">
        <v>1</v>
      </c>
      <c r="E47" s="121" t="s">
        <v>24</v>
      </c>
      <c r="F47" s="122">
        <v>100</v>
      </c>
      <c r="G47" s="123">
        <v>4</v>
      </c>
      <c r="H47" s="104" t="s">
        <v>41</v>
      </c>
      <c r="I47" s="104">
        <v>99.323378962160859</v>
      </c>
      <c r="J47" s="104">
        <v>4</v>
      </c>
      <c r="K47" s="104" t="s">
        <v>41</v>
      </c>
      <c r="L47" s="104">
        <v>100</v>
      </c>
      <c r="M47" s="104">
        <v>4</v>
      </c>
      <c r="N47" s="104" t="s">
        <v>41</v>
      </c>
      <c r="O47" s="104">
        <v>2</v>
      </c>
      <c r="P47" s="104">
        <v>1</v>
      </c>
      <c r="Q47" s="104" t="s">
        <v>24</v>
      </c>
      <c r="R47" s="104">
        <v>96.820320613382506</v>
      </c>
      <c r="S47" s="104">
        <v>4</v>
      </c>
      <c r="T47" s="104" t="s">
        <v>41</v>
      </c>
      <c r="U47" s="104">
        <v>92.458794942736162</v>
      </c>
      <c r="V47" s="104">
        <v>4</v>
      </c>
      <c r="W47" s="104" t="s">
        <v>41</v>
      </c>
      <c r="X47" s="104">
        <v>100</v>
      </c>
      <c r="Y47" s="104">
        <v>4</v>
      </c>
      <c r="Z47" s="104" t="s">
        <v>41</v>
      </c>
      <c r="AA47" s="104">
        <v>91.642808124176327</v>
      </c>
      <c r="AB47" s="104">
        <v>3</v>
      </c>
      <c r="AC47" s="104" t="s">
        <v>37</v>
      </c>
      <c r="AD47" s="104">
        <v>100</v>
      </c>
      <c r="AE47" s="104">
        <v>4</v>
      </c>
      <c r="AF47" s="104" t="s">
        <v>41</v>
      </c>
      <c r="AG47" s="104">
        <v>100</v>
      </c>
      <c r="AH47" s="104">
        <v>4</v>
      </c>
      <c r="AI47" s="104" t="s">
        <v>41</v>
      </c>
      <c r="AJ47" s="104">
        <v>78.465127526515943</v>
      </c>
      <c r="AK47" s="104">
        <v>2</v>
      </c>
      <c r="AL47" s="104" t="s">
        <v>34</v>
      </c>
    </row>
    <row r="48" spans="1:38">
      <c r="A48" s="14">
        <v>25286</v>
      </c>
      <c r="B48" s="15" t="s">
        <v>73</v>
      </c>
      <c r="C48" s="119">
        <v>50.242503632516566</v>
      </c>
      <c r="D48" s="120">
        <v>1</v>
      </c>
      <c r="E48" s="121" t="s">
        <v>24</v>
      </c>
      <c r="F48" s="122">
        <v>99.611412975704752</v>
      </c>
      <c r="G48" s="123">
        <v>4</v>
      </c>
      <c r="H48" s="104" t="s">
        <v>41</v>
      </c>
      <c r="I48" s="104">
        <v>97.202210373756088</v>
      </c>
      <c r="J48" s="104">
        <v>3</v>
      </c>
      <c r="K48" s="104" t="s">
        <v>37</v>
      </c>
      <c r="L48" s="104">
        <v>100</v>
      </c>
      <c r="M48" s="104">
        <v>4</v>
      </c>
      <c r="N48" s="104" t="s">
        <v>41</v>
      </c>
      <c r="O48" s="104">
        <v>1.2</v>
      </c>
      <c r="P48" s="104">
        <v>1</v>
      </c>
      <c r="Q48" s="104" t="s">
        <v>24</v>
      </c>
      <c r="R48" s="104">
        <v>67.555380382568245</v>
      </c>
      <c r="S48" s="104">
        <v>1</v>
      </c>
      <c r="T48" s="104" t="s">
        <v>24</v>
      </c>
      <c r="U48" s="104">
        <v>92.592496604648133</v>
      </c>
      <c r="V48" s="104">
        <v>4</v>
      </c>
      <c r="W48" s="104" t="s">
        <v>41</v>
      </c>
      <c r="X48" s="104">
        <v>56.666291540647876</v>
      </c>
      <c r="Y48" s="104">
        <v>1</v>
      </c>
      <c r="Z48" s="104" t="s">
        <v>24</v>
      </c>
      <c r="AA48" s="104">
        <v>88.518113767545159</v>
      </c>
      <c r="AB48" s="104">
        <v>2</v>
      </c>
      <c r="AC48" s="104" t="s">
        <v>34</v>
      </c>
      <c r="AD48" s="104">
        <v>0</v>
      </c>
      <c r="AE48" s="104">
        <v>1</v>
      </c>
      <c r="AF48" s="104" t="s">
        <v>24</v>
      </c>
      <c r="AG48" s="104">
        <v>100</v>
      </c>
      <c r="AH48" s="104">
        <v>4</v>
      </c>
      <c r="AI48" s="104" t="s">
        <v>41</v>
      </c>
      <c r="AJ48" s="104">
        <v>60.630229682547572</v>
      </c>
      <c r="AK48" s="104">
        <v>1</v>
      </c>
      <c r="AL48" s="104" t="s">
        <v>24</v>
      </c>
    </row>
    <row r="49" spans="1:38">
      <c r="A49" s="14">
        <v>25290</v>
      </c>
      <c r="B49" s="15" t="s">
        <v>74</v>
      </c>
      <c r="C49" s="119">
        <v>99.5403050114314</v>
      </c>
      <c r="D49" s="120">
        <v>4</v>
      </c>
      <c r="E49" s="121" t="s">
        <v>41</v>
      </c>
      <c r="F49" s="122">
        <v>100</v>
      </c>
      <c r="G49" s="123">
        <v>4</v>
      </c>
      <c r="H49" s="104" t="s">
        <v>41</v>
      </c>
      <c r="I49" s="104">
        <v>99.894186399583603</v>
      </c>
      <c r="J49" s="104">
        <v>4</v>
      </c>
      <c r="K49" s="104" t="s">
        <v>41</v>
      </c>
      <c r="L49" s="104">
        <v>97.754431857365233</v>
      </c>
      <c r="M49" s="104">
        <v>1</v>
      </c>
      <c r="N49" s="104" t="s">
        <v>24</v>
      </c>
      <c r="O49" s="104">
        <v>100</v>
      </c>
      <c r="P49" s="104">
        <v>4</v>
      </c>
      <c r="Q49" s="104" t="s">
        <v>41</v>
      </c>
      <c r="R49" s="104">
        <v>77.686014697831666</v>
      </c>
      <c r="S49" s="104">
        <v>2</v>
      </c>
      <c r="T49" s="104" t="s">
        <v>34</v>
      </c>
      <c r="U49" s="104">
        <v>89.056053861908666</v>
      </c>
      <c r="V49" s="104">
        <v>4</v>
      </c>
      <c r="W49" s="104" t="s">
        <v>41</v>
      </c>
      <c r="X49" s="104">
        <v>99.941893426693426</v>
      </c>
      <c r="Y49" s="104">
        <v>4</v>
      </c>
      <c r="Z49" s="104" t="s">
        <v>41</v>
      </c>
      <c r="AA49" s="104">
        <v>99.432126200556198</v>
      </c>
      <c r="AB49" s="104">
        <v>4</v>
      </c>
      <c r="AC49" s="104" t="s">
        <v>41</v>
      </c>
      <c r="AD49" s="104">
        <v>0</v>
      </c>
      <c r="AE49" s="104">
        <v>1</v>
      </c>
      <c r="AF49" s="104" t="s">
        <v>24</v>
      </c>
      <c r="AG49" s="104">
        <v>100</v>
      </c>
      <c r="AH49" s="104">
        <v>4</v>
      </c>
      <c r="AI49" s="104" t="s">
        <v>41</v>
      </c>
      <c r="AJ49" s="104">
        <v>86.42773082327156</v>
      </c>
      <c r="AK49" s="104">
        <v>4</v>
      </c>
      <c r="AL49" s="104" t="s">
        <v>41</v>
      </c>
    </row>
    <row r="50" spans="1:38">
      <c r="A50" s="14">
        <v>25307</v>
      </c>
      <c r="B50" s="15" t="s">
        <v>75</v>
      </c>
      <c r="C50" s="119">
        <v>54.890050988828101</v>
      </c>
      <c r="D50" s="120">
        <v>2</v>
      </c>
      <c r="E50" s="121" t="s">
        <v>34</v>
      </c>
      <c r="F50" s="122">
        <v>100</v>
      </c>
      <c r="G50" s="123">
        <v>4</v>
      </c>
      <c r="H50" s="104" t="s">
        <v>41</v>
      </c>
      <c r="I50" s="104">
        <v>98.900509888281022</v>
      </c>
      <c r="J50" s="104">
        <v>4</v>
      </c>
      <c r="K50" s="104" t="s">
        <v>41</v>
      </c>
      <c r="L50" s="104">
        <v>0</v>
      </c>
      <c r="M50" s="104">
        <v>1</v>
      </c>
      <c r="N50" s="104" t="s">
        <v>24</v>
      </c>
      <c r="O50" s="104">
        <v>50</v>
      </c>
      <c r="P50" s="104">
        <v>2</v>
      </c>
      <c r="Q50" s="104" t="s">
        <v>34</v>
      </c>
      <c r="R50" s="104">
        <v>75.209348965592852</v>
      </c>
      <c r="S50" s="104">
        <v>2</v>
      </c>
      <c r="T50" s="104" t="s">
        <v>34</v>
      </c>
      <c r="U50" s="104">
        <v>92.509041812405286</v>
      </c>
      <c r="V50" s="104">
        <v>4</v>
      </c>
      <c r="W50" s="104" t="s">
        <v>41</v>
      </c>
      <c r="X50" s="104">
        <v>99.974036711672397</v>
      </c>
      <c r="Y50" s="104">
        <v>4</v>
      </c>
      <c r="Z50" s="104" t="s">
        <v>41</v>
      </c>
      <c r="AA50" s="104">
        <v>83.563666303886563</v>
      </c>
      <c r="AB50" s="104">
        <v>2</v>
      </c>
      <c r="AC50" s="104" t="s">
        <v>34</v>
      </c>
      <c r="AD50" s="104">
        <v>0</v>
      </c>
      <c r="AE50" s="104">
        <v>1</v>
      </c>
      <c r="AF50" s="104" t="s">
        <v>24</v>
      </c>
      <c r="AG50" s="104">
        <v>100</v>
      </c>
      <c r="AH50" s="104">
        <v>4</v>
      </c>
      <c r="AI50" s="104" t="s">
        <v>41</v>
      </c>
      <c r="AJ50" s="104">
        <v>67.081629774886949</v>
      </c>
      <c r="AK50" s="104">
        <v>1</v>
      </c>
      <c r="AL50" s="104" t="s">
        <v>24</v>
      </c>
    </row>
    <row r="51" spans="1:38">
      <c r="A51" s="14">
        <v>68307</v>
      </c>
      <c r="B51" s="15" t="s">
        <v>76</v>
      </c>
      <c r="C51" s="119">
        <v>99.945622799995206</v>
      </c>
      <c r="D51" s="120">
        <v>4</v>
      </c>
      <c r="E51" s="121" t="s">
        <v>41</v>
      </c>
      <c r="F51" s="122">
        <v>100</v>
      </c>
      <c r="G51" s="123">
        <v>4</v>
      </c>
      <c r="H51" s="104" t="s">
        <v>41</v>
      </c>
      <c r="I51" s="104">
        <v>99.45622799995202</v>
      </c>
      <c r="J51" s="104">
        <v>4</v>
      </c>
      <c r="K51" s="104" t="s">
        <v>41</v>
      </c>
      <c r="L51" s="104">
        <v>100</v>
      </c>
      <c r="M51" s="104">
        <v>4</v>
      </c>
      <c r="N51" s="104" t="s">
        <v>41</v>
      </c>
      <c r="O51" s="104">
        <v>100</v>
      </c>
      <c r="P51" s="104">
        <v>4</v>
      </c>
      <c r="Q51" s="104" t="s">
        <v>41</v>
      </c>
      <c r="R51" s="104">
        <v>70.184117546649446</v>
      </c>
      <c r="S51" s="104">
        <v>1</v>
      </c>
      <c r="T51" s="104" t="s">
        <v>24</v>
      </c>
      <c r="U51" s="104">
        <v>99.229011888127559</v>
      </c>
      <c r="V51" s="104">
        <v>4</v>
      </c>
      <c r="W51" s="104" t="s">
        <v>41</v>
      </c>
      <c r="X51" s="104">
        <v>59.867946911595659</v>
      </c>
      <c r="Y51" s="104">
        <v>1</v>
      </c>
      <c r="Z51" s="104" t="s">
        <v>24</v>
      </c>
      <c r="AA51" s="104">
        <v>91.823628933523977</v>
      </c>
      <c r="AB51" s="104">
        <v>3</v>
      </c>
      <c r="AC51" s="104" t="s">
        <v>37</v>
      </c>
      <c r="AD51" s="104">
        <v>0</v>
      </c>
      <c r="AE51" s="104">
        <v>1</v>
      </c>
      <c r="AF51" s="104" t="s">
        <v>24</v>
      </c>
      <c r="AG51" s="104">
        <v>100</v>
      </c>
      <c r="AH51" s="104">
        <v>4</v>
      </c>
      <c r="AI51" s="104" t="s">
        <v>41</v>
      </c>
      <c r="AJ51" s="104">
        <v>82.088719647987745</v>
      </c>
      <c r="AK51" s="104">
        <v>3</v>
      </c>
      <c r="AL51" s="104" t="s">
        <v>37</v>
      </c>
    </row>
    <row r="52" spans="1:38">
      <c r="A52" s="14">
        <v>94</v>
      </c>
      <c r="B52" s="15" t="s">
        <v>77</v>
      </c>
      <c r="C52" s="119">
        <v>88.701019027285696</v>
      </c>
      <c r="D52" s="120">
        <v>3</v>
      </c>
      <c r="E52" s="121" t="s">
        <v>37</v>
      </c>
      <c r="F52" s="122">
        <v>99.828406882082604</v>
      </c>
      <c r="G52" s="123">
        <v>4</v>
      </c>
      <c r="H52" s="104" t="s">
        <v>41</v>
      </c>
      <c r="I52" s="104">
        <v>96.353376508691653</v>
      </c>
      <c r="J52" s="104">
        <v>3</v>
      </c>
      <c r="K52" s="104" t="s">
        <v>37</v>
      </c>
      <c r="L52" s="104">
        <v>100</v>
      </c>
      <c r="M52" s="104">
        <v>4</v>
      </c>
      <c r="N52" s="104" t="s">
        <v>41</v>
      </c>
      <c r="O52" s="104">
        <v>78.2</v>
      </c>
      <c r="P52" s="104">
        <v>3</v>
      </c>
      <c r="Q52" s="104" t="s">
        <v>37</v>
      </c>
      <c r="R52" s="104">
        <v>79.559776641816086</v>
      </c>
      <c r="S52" s="104">
        <v>3</v>
      </c>
      <c r="T52" s="104" t="s">
        <v>37</v>
      </c>
      <c r="U52" s="104">
        <v>83.8534675937656</v>
      </c>
      <c r="V52" s="104">
        <v>4</v>
      </c>
      <c r="W52" s="104" t="s">
        <v>41</v>
      </c>
      <c r="X52" s="104">
        <v>79.261831430147438</v>
      </c>
      <c r="Y52" s="104">
        <v>2</v>
      </c>
      <c r="Z52" s="104" t="s">
        <v>34</v>
      </c>
      <c r="AA52" s="104">
        <v>37.663790365686992</v>
      </c>
      <c r="AB52" s="104">
        <v>1</v>
      </c>
      <c r="AC52" s="104" t="s">
        <v>24</v>
      </c>
      <c r="AD52" s="104">
        <v>100</v>
      </c>
      <c r="AE52" s="104">
        <v>4</v>
      </c>
      <c r="AF52" s="104" t="s">
        <v>41</v>
      </c>
      <c r="AG52" s="104">
        <v>97.019793819480356</v>
      </c>
      <c r="AH52" s="104">
        <v>4</v>
      </c>
      <c r="AI52" s="104" t="s">
        <v>41</v>
      </c>
      <c r="AJ52" s="104">
        <v>83.21627359600393</v>
      </c>
      <c r="AK52" s="104">
        <v>3</v>
      </c>
      <c r="AL52" s="104" t="s">
        <v>37</v>
      </c>
    </row>
    <row r="53" spans="1:38">
      <c r="A53" s="14">
        <v>95</v>
      </c>
      <c r="B53" s="15" t="s">
        <v>78</v>
      </c>
      <c r="C53" s="119">
        <v>75.949133079018225</v>
      </c>
      <c r="D53" s="120">
        <v>3</v>
      </c>
      <c r="E53" s="121" t="s">
        <v>37</v>
      </c>
      <c r="F53" s="122">
        <v>100</v>
      </c>
      <c r="G53" s="123">
        <v>4</v>
      </c>
      <c r="H53" s="104" t="s">
        <v>41</v>
      </c>
      <c r="I53" s="104">
        <v>99.491330790182147</v>
      </c>
      <c r="J53" s="104">
        <v>4</v>
      </c>
      <c r="K53" s="104" t="s">
        <v>41</v>
      </c>
      <c r="L53" s="104">
        <v>100</v>
      </c>
      <c r="M53" s="104">
        <v>4</v>
      </c>
      <c r="N53" s="104" t="s">
        <v>41</v>
      </c>
      <c r="O53" s="104">
        <v>52</v>
      </c>
      <c r="P53" s="104">
        <v>2</v>
      </c>
      <c r="Q53" s="104" t="s">
        <v>34</v>
      </c>
      <c r="R53" s="104">
        <v>84.932368046124012</v>
      </c>
      <c r="S53" s="104">
        <v>3</v>
      </c>
      <c r="T53" s="104" t="s">
        <v>37</v>
      </c>
      <c r="U53" s="104">
        <v>96.516380389182316</v>
      </c>
      <c r="V53" s="104">
        <v>4</v>
      </c>
      <c r="W53" s="104" t="s">
        <v>41</v>
      </c>
      <c r="X53" s="104">
        <v>48.324963891078241</v>
      </c>
      <c r="Y53" s="104">
        <v>1</v>
      </c>
      <c r="Z53" s="104" t="s">
        <v>24</v>
      </c>
      <c r="AA53" s="104">
        <v>80.104158387133594</v>
      </c>
      <c r="AB53" s="104">
        <v>2</v>
      </c>
      <c r="AC53" s="104" t="s">
        <v>34</v>
      </c>
      <c r="AD53" s="104">
        <v>100</v>
      </c>
      <c r="AE53" s="104">
        <v>4</v>
      </c>
      <c r="AF53" s="104" t="s">
        <v>41</v>
      </c>
      <c r="AG53" s="104">
        <v>99.716337563225892</v>
      </c>
      <c r="AH53" s="104">
        <v>4</v>
      </c>
      <c r="AI53" s="104" t="s">
        <v>41</v>
      </c>
      <c r="AJ53" s="104">
        <v>81.3390740592817</v>
      </c>
      <c r="AK53" s="104">
        <v>3</v>
      </c>
      <c r="AL53" s="104" t="s">
        <v>37</v>
      </c>
    </row>
    <row r="54" spans="1:38">
      <c r="A54" s="14">
        <v>41</v>
      </c>
      <c r="B54" s="15" t="s">
        <v>79</v>
      </c>
      <c r="C54" s="119">
        <v>75.237829197156032</v>
      </c>
      <c r="D54" s="120">
        <v>2</v>
      </c>
      <c r="E54" s="121" t="s">
        <v>34</v>
      </c>
      <c r="F54" s="122">
        <v>100</v>
      </c>
      <c r="G54" s="123">
        <v>4</v>
      </c>
      <c r="H54" s="104" t="s">
        <v>41</v>
      </c>
      <c r="I54" s="104">
        <v>99.907727204038054</v>
      </c>
      <c r="J54" s="104">
        <v>4</v>
      </c>
      <c r="K54" s="104" t="s">
        <v>41</v>
      </c>
      <c r="L54" s="104">
        <v>99.985282383761103</v>
      </c>
      <c r="M54" s="104">
        <v>4</v>
      </c>
      <c r="N54" s="104" t="s">
        <v>41</v>
      </c>
      <c r="O54" s="104">
        <v>50.5</v>
      </c>
      <c r="P54" s="104">
        <v>2</v>
      </c>
      <c r="Q54" s="104" t="s">
        <v>34</v>
      </c>
      <c r="R54" s="104">
        <v>71.513579559770776</v>
      </c>
      <c r="S54" s="104">
        <v>2</v>
      </c>
      <c r="T54" s="104" t="s">
        <v>34</v>
      </c>
      <c r="U54" s="104">
        <v>98.31404958679903</v>
      </c>
      <c r="V54" s="104">
        <v>4</v>
      </c>
      <c r="W54" s="104" t="s">
        <v>41</v>
      </c>
      <c r="X54" s="104">
        <v>99.674542789334069</v>
      </c>
      <c r="Y54" s="104">
        <v>4</v>
      </c>
      <c r="Z54" s="104" t="s">
        <v>41</v>
      </c>
      <c r="AA54" s="104">
        <v>59.634064368249106</v>
      </c>
      <c r="AB54" s="104">
        <v>1</v>
      </c>
      <c r="AC54" s="104" t="s">
        <v>24</v>
      </c>
      <c r="AD54" s="104">
        <v>0</v>
      </c>
      <c r="AE54" s="104">
        <v>4</v>
      </c>
      <c r="AF54" s="104" t="s">
        <v>41</v>
      </c>
      <c r="AG54" s="104">
        <v>99.945241054471609</v>
      </c>
      <c r="AH54" s="104">
        <v>4</v>
      </c>
      <c r="AI54" s="104" t="s">
        <v>41</v>
      </c>
      <c r="AJ54" s="104">
        <v>73.003279414724886</v>
      </c>
      <c r="AK54" s="104">
        <v>2</v>
      </c>
      <c r="AL54" s="104" t="s">
        <v>34</v>
      </c>
    </row>
    <row r="55" spans="1:38">
      <c r="A55" s="14">
        <v>73001</v>
      </c>
      <c r="B55" s="15" t="s">
        <v>80</v>
      </c>
      <c r="C55" s="119">
        <v>48.289854718477557</v>
      </c>
      <c r="D55" s="120">
        <v>1</v>
      </c>
      <c r="E55" s="121" t="s">
        <v>24</v>
      </c>
      <c r="F55" s="122">
        <v>100</v>
      </c>
      <c r="G55" s="123">
        <v>4</v>
      </c>
      <c r="H55" s="104" t="s">
        <v>41</v>
      </c>
      <c r="I55" s="104">
        <v>99.390335676076106</v>
      </c>
      <c r="J55" s="104">
        <v>4</v>
      </c>
      <c r="K55" s="104" t="s">
        <v>41</v>
      </c>
      <c r="L55" s="104">
        <v>86.754105754349709</v>
      </c>
      <c r="M55" s="104">
        <v>1</v>
      </c>
      <c r="N55" s="104" t="s">
        <v>24</v>
      </c>
      <c r="O55" s="104">
        <v>2</v>
      </c>
      <c r="P55" s="104">
        <v>1</v>
      </c>
      <c r="Q55" s="104" t="s">
        <v>24</v>
      </c>
      <c r="R55" s="104">
        <v>79.043336104513543</v>
      </c>
      <c r="S55" s="104">
        <v>2</v>
      </c>
      <c r="T55" s="104" t="s">
        <v>34</v>
      </c>
      <c r="U55" s="104">
        <v>99.989860464328729</v>
      </c>
      <c r="V55" s="104">
        <v>4</v>
      </c>
      <c r="W55" s="104" t="s">
        <v>41</v>
      </c>
      <c r="X55" s="104">
        <v>95.226820058238928</v>
      </c>
      <c r="Y55" s="104">
        <v>4</v>
      </c>
      <c r="Z55" s="104" t="s">
        <v>41</v>
      </c>
      <c r="AA55" s="104">
        <v>100</v>
      </c>
      <c r="AB55" s="104">
        <v>4</v>
      </c>
      <c r="AC55" s="104" t="s">
        <v>41</v>
      </c>
      <c r="AD55" s="104">
        <v>0</v>
      </c>
      <c r="AE55" s="104">
        <v>1</v>
      </c>
      <c r="AF55" s="104" t="s">
        <v>24</v>
      </c>
      <c r="AG55" s="104">
        <v>100</v>
      </c>
      <c r="AH55" s="104">
        <v>4</v>
      </c>
      <c r="AI55" s="104" t="s">
        <v>41</v>
      </c>
      <c r="AJ55" s="104">
        <v>66.741943550099151</v>
      </c>
      <c r="AK55" s="104">
        <v>1</v>
      </c>
      <c r="AL55" s="104" t="s">
        <v>24</v>
      </c>
    </row>
    <row r="56" spans="1:38">
      <c r="A56" s="14">
        <v>52356</v>
      </c>
      <c r="B56" s="15" t="s">
        <v>81</v>
      </c>
      <c r="C56" s="119">
        <v>89.224512868998659</v>
      </c>
      <c r="D56" s="120">
        <v>3</v>
      </c>
      <c r="E56" s="121" t="s">
        <v>37</v>
      </c>
      <c r="F56" s="122">
        <v>100.00000000443168</v>
      </c>
      <c r="G56" s="123">
        <v>4</v>
      </c>
      <c r="H56" s="104" t="s">
        <v>41</v>
      </c>
      <c r="I56" s="104">
        <v>98.245128681123191</v>
      </c>
      <c r="J56" s="104">
        <v>4</v>
      </c>
      <c r="K56" s="104" t="s">
        <v>41</v>
      </c>
      <c r="L56" s="104">
        <v>100</v>
      </c>
      <c r="M56" s="104">
        <v>4</v>
      </c>
      <c r="N56" s="104" t="s">
        <v>41</v>
      </c>
      <c r="O56" s="104">
        <v>78.8</v>
      </c>
      <c r="P56" s="104">
        <v>3</v>
      </c>
      <c r="Q56" s="104" t="s">
        <v>37</v>
      </c>
      <c r="R56" s="104">
        <v>87.641131007936167</v>
      </c>
      <c r="S56" s="104">
        <v>3</v>
      </c>
      <c r="T56" s="104" t="s">
        <v>37</v>
      </c>
      <c r="U56" s="104">
        <v>90.39869489162011</v>
      </c>
      <c r="V56" s="104">
        <v>4</v>
      </c>
      <c r="W56" s="104" t="s">
        <v>41</v>
      </c>
      <c r="X56" s="104">
        <v>100</v>
      </c>
      <c r="Y56" s="104">
        <v>4</v>
      </c>
      <c r="Z56" s="104" t="s">
        <v>41</v>
      </c>
      <c r="AA56" s="104">
        <v>100</v>
      </c>
      <c r="AB56" s="104">
        <v>4</v>
      </c>
      <c r="AC56" s="104" t="s">
        <v>41</v>
      </c>
      <c r="AD56" s="104">
        <v>100</v>
      </c>
      <c r="AE56" s="104">
        <v>4</v>
      </c>
      <c r="AF56" s="104" t="s">
        <v>41</v>
      </c>
      <c r="AG56" s="104">
        <v>47.806960148060654</v>
      </c>
      <c r="AH56" s="104">
        <v>1</v>
      </c>
      <c r="AI56" s="104" t="s">
        <v>24</v>
      </c>
      <c r="AJ56" s="104">
        <v>88.274483752361164</v>
      </c>
      <c r="AK56" s="104">
        <v>4</v>
      </c>
      <c r="AL56" s="104" t="s">
        <v>41</v>
      </c>
    </row>
    <row r="57" spans="1:38">
      <c r="A57" s="14">
        <v>5360</v>
      </c>
      <c r="B57" s="15" t="s">
        <v>82</v>
      </c>
      <c r="C57" s="119">
        <v>99.828266800934585</v>
      </c>
      <c r="D57" s="120">
        <v>4</v>
      </c>
      <c r="E57" s="121" t="s">
        <v>41</v>
      </c>
      <c r="F57" s="122">
        <v>100</v>
      </c>
      <c r="G57" s="123">
        <v>4</v>
      </c>
      <c r="H57" s="104" t="s">
        <v>41</v>
      </c>
      <c r="I57" s="104">
        <v>98.282668009345798</v>
      </c>
      <c r="J57" s="104">
        <v>4</v>
      </c>
      <c r="K57" s="104" t="s">
        <v>41</v>
      </c>
      <c r="L57" s="104">
        <v>100</v>
      </c>
      <c r="M57" s="104">
        <v>4</v>
      </c>
      <c r="N57" s="104" t="s">
        <v>41</v>
      </c>
      <c r="O57" s="104">
        <v>100</v>
      </c>
      <c r="P57" s="104">
        <v>4</v>
      </c>
      <c r="Q57" s="104" t="s">
        <v>41</v>
      </c>
      <c r="R57" s="104">
        <v>96.200710194199885</v>
      </c>
      <c r="S57" s="104">
        <v>4</v>
      </c>
      <c r="T57" s="104" t="s">
        <v>41</v>
      </c>
      <c r="U57" s="104">
        <v>81.003550970999399</v>
      </c>
      <c r="V57" s="104">
        <v>4</v>
      </c>
      <c r="W57" s="104" t="s">
        <v>41</v>
      </c>
      <c r="X57" s="104">
        <v>100</v>
      </c>
      <c r="Y57" s="104">
        <v>4</v>
      </c>
      <c r="Z57" s="104" t="s">
        <v>41</v>
      </c>
      <c r="AA57" s="104">
        <v>100</v>
      </c>
      <c r="AB57" s="104">
        <v>4</v>
      </c>
      <c r="AC57" s="104" t="s">
        <v>41</v>
      </c>
      <c r="AD57" s="104">
        <v>100</v>
      </c>
      <c r="AE57" s="104">
        <v>4</v>
      </c>
      <c r="AF57" s="104" t="s">
        <v>41</v>
      </c>
      <c r="AG57" s="104">
        <v>100</v>
      </c>
      <c r="AH57" s="104">
        <v>4</v>
      </c>
      <c r="AI57" s="104" t="s">
        <v>41</v>
      </c>
      <c r="AJ57" s="104">
        <v>97.651732836893771</v>
      </c>
      <c r="AK57" s="104">
        <v>4</v>
      </c>
      <c r="AL57" s="104" t="s">
        <v>41</v>
      </c>
    </row>
    <row r="58" spans="1:38">
      <c r="A58" s="14">
        <v>76364</v>
      </c>
      <c r="B58" s="15" t="s">
        <v>83</v>
      </c>
      <c r="C58" s="119">
        <v>89.28096497227493</v>
      </c>
      <c r="D58" s="120">
        <v>3</v>
      </c>
      <c r="E58" s="121" t="s">
        <v>37</v>
      </c>
      <c r="F58" s="122">
        <v>99.976601379305023</v>
      </c>
      <c r="G58" s="123">
        <v>4</v>
      </c>
      <c r="H58" s="104" t="s">
        <v>41</v>
      </c>
      <c r="I58" s="104">
        <v>98.856446964139266</v>
      </c>
      <c r="J58" s="104">
        <v>4</v>
      </c>
      <c r="K58" s="104" t="s">
        <v>41</v>
      </c>
      <c r="L58" s="104">
        <v>100</v>
      </c>
      <c r="M58" s="104">
        <v>4</v>
      </c>
      <c r="N58" s="104" t="s">
        <v>41</v>
      </c>
      <c r="O58" s="104">
        <v>78.8</v>
      </c>
      <c r="P58" s="104">
        <v>3</v>
      </c>
      <c r="Q58" s="104" t="s">
        <v>37</v>
      </c>
      <c r="R58" s="104">
        <v>93.496465494507618</v>
      </c>
      <c r="S58" s="104">
        <v>4</v>
      </c>
      <c r="T58" s="104" t="s">
        <v>41</v>
      </c>
      <c r="U58" s="104">
        <v>98.924734762864389</v>
      </c>
      <c r="V58" s="104">
        <v>4</v>
      </c>
      <c r="W58" s="104" t="s">
        <v>41</v>
      </c>
      <c r="X58" s="104">
        <v>83.846900964499241</v>
      </c>
      <c r="Y58" s="104">
        <v>2</v>
      </c>
      <c r="Z58" s="104" t="s">
        <v>34</v>
      </c>
      <c r="AA58" s="104">
        <v>84.710691745174444</v>
      </c>
      <c r="AB58" s="104">
        <v>2</v>
      </c>
      <c r="AC58" s="104" t="s">
        <v>34</v>
      </c>
      <c r="AD58" s="104">
        <v>100</v>
      </c>
      <c r="AE58" s="104">
        <v>4</v>
      </c>
      <c r="AF58" s="104" t="s">
        <v>41</v>
      </c>
      <c r="AG58" s="104">
        <v>100</v>
      </c>
      <c r="AH58" s="104">
        <v>4</v>
      </c>
      <c r="AI58" s="104" t="s">
        <v>41</v>
      </c>
      <c r="AJ58" s="104">
        <v>91.810265285614548</v>
      </c>
      <c r="AK58" s="104">
        <v>4</v>
      </c>
      <c r="AL58" s="104" t="s">
        <v>41</v>
      </c>
    </row>
    <row r="59" spans="1:38">
      <c r="A59" s="14">
        <v>5380</v>
      </c>
      <c r="B59" s="15" t="s">
        <v>84</v>
      </c>
      <c r="C59" s="119">
        <v>49.933238899938559</v>
      </c>
      <c r="D59" s="120">
        <v>1</v>
      </c>
      <c r="E59" s="121" t="s">
        <v>24</v>
      </c>
      <c r="F59" s="122">
        <v>100</v>
      </c>
      <c r="G59" s="123">
        <v>4</v>
      </c>
      <c r="H59" s="104" t="s">
        <v>41</v>
      </c>
      <c r="I59" s="104">
        <v>99.924044299369413</v>
      </c>
      <c r="J59" s="104">
        <v>4</v>
      </c>
      <c r="K59" s="104" t="s">
        <v>41</v>
      </c>
      <c r="L59" s="104">
        <v>99.704172350008108</v>
      </c>
      <c r="M59" s="104">
        <v>4</v>
      </c>
      <c r="N59" s="104" t="s">
        <v>41</v>
      </c>
      <c r="O59" s="104">
        <v>0</v>
      </c>
      <c r="P59" s="104">
        <v>1</v>
      </c>
      <c r="Q59" s="104" t="s">
        <v>24</v>
      </c>
      <c r="R59" s="104">
        <v>47.519955616990373</v>
      </c>
      <c r="S59" s="104">
        <v>1</v>
      </c>
      <c r="T59" s="104" t="s">
        <v>24</v>
      </c>
      <c r="U59" s="104">
        <v>38.108887329251488</v>
      </c>
      <c r="V59" s="104">
        <v>4</v>
      </c>
      <c r="W59" s="104" t="s">
        <v>41</v>
      </c>
      <c r="X59" s="104">
        <v>0</v>
      </c>
      <c r="Y59" s="104">
        <v>1</v>
      </c>
      <c r="Z59" s="104" t="s">
        <v>24</v>
      </c>
      <c r="AA59" s="104">
        <v>99.490890755700363</v>
      </c>
      <c r="AB59" s="104">
        <v>4</v>
      </c>
      <c r="AC59" s="104" t="s">
        <v>41</v>
      </c>
      <c r="AD59" s="104">
        <v>0</v>
      </c>
      <c r="AE59" s="104">
        <v>1</v>
      </c>
      <c r="AF59" s="104" t="s">
        <v>24</v>
      </c>
      <c r="AG59" s="104">
        <v>100</v>
      </c>
      <c r="AH59" s="104">
        <v>4</v>
      </c>
      <c r="AI59" s="104" t="s">
        <v>41</v>
      </c>
      <c r="AJ59" s="104">
        <v>48.485268930169653</v>
      </c>
      <c r="AK59" s="104">
        <v>1</v>
      </c>
      <c r="AL59" s="104" t="s">
        <v>24</v>
      </c>
    </row>
    <row r="60" spans="1:38">
      <c r="A60" s="14">
        <v>44</v>
      </c>
      <c r="B60" s="15" t="s">
        <v>85</v>
      </c>
      <c r="C60" s="119">
        <v>51.962797011811531</v>
      </c>
      <c r="D60" s="120">
        <v>2</v>
      </c>
      <c r="E60" s="121" t="s">
        <v>34</v>
      </c>
      <c r="F60" s="122">
        <v>100</v>
      </c>
      <c r="G60" s="123">
        <v>4</v>
      </c>
      <c r="H60" s="104" t="s">
        <v>41</v>
      </c>
      <c r="I60" s="104">
        <v>99.627970118115314</v>
      </c>
      <c r="J60" s="104">
        <v>4</v>
      </c>
      <c r="K60" s="104" t="s">
        <v>41</v>
      </c>
      <c r="L60" s="104">
        <v>100</v>
      </c>
      <c r="M60" s="104">
        <v>4</v>
      </c>
      <c r="N60" s="104" t="s">
        <v>41</v>
      </c>
      <c r="O60" s="104">
        <v>4</v>
      </c>
      <c r="P60" s="104">
        <v>1</v>
      </c>
      <c r="Q60" s="104" t="s">
        <v>24</v>
      </c>
      <c r="R60" s="104">
        <v>79.172723052611985</v>
      </c>
      <c r="S60" s="104">
        <v>3</v>
      </c>
      <c r="T60" s="104" t="s">
        <v>37</v>
      </c>
      <c r="U60" s="104">
        <v>97.74318051361584</v>
      </c>
      <c r="V60" s="104">
        <v>4</v>
      </c>
      <c r="W60" s="104" t="s">
        <v>41</v>
      </c>
      <c r="X60" s="104">
        <v>100</v>
      </c>
      <c r="Y60" s="104">
        <v>4</v>
      </c>
      <c r="Z60" s="104" t="s">
        <v>41</v>
      </c>
      <c r="AA60" s="104">
        <v>99.568269193714059</v>
      </c>
      <c r="AB60" s="104">
        <v>4</v>
      </c>
      <c r="AC60" s="104" t="s">
        <v>41</v>
      </c>
      <c r="AD60" s="104">
        <v>0</v>
      </c>
      <c r="AE60" s="104">
        <v>1</v>
      </c>
      <c r="AF60" s="104" t="s">
        <v>24</v>
      </c>
      <c r="AG60" s="104">
        <v>98.552165555730014</v>
      </c>
      <c r="AH60" s="104">
        <v>4</v>
      </c>
      <c r="AI60" s="104" t="s">
        <v>41</v>
      </c>
      <c r="AJ60" s="104">
        <v>68.288752636291804</v>
      </c>
      <c r="AK60" s="104">
        <v>2</v>
      </c>
      <c r="AL60" s="104" t="s">
        <v>34</v>
      </c>
    </row>
    <row r="61" spans="1:38">
      <c r="A61" s="14">
        <v>23417</v>
      </c>
      <c r="B61" s="15" t="s">
        <v>86</v>
      </c>
      <c r="C61" s="119">
        <v>99.958675672148132</v>
      </c>
      <c r="D61" s="120">
        <v>4</v>
      </c>
      <c r="E61" s="121" t="s">
        <v>41</v>
      </c>
      <c r="F61" s="122">
        <v>100</v>
      </c>
      <c r="G61" s="123">
        <v>4</v>
      </c>
      <c r="H61" s="104" t="s">
        <v>41</v>
      </c>
      <c r="I61" s="104">
        <v>99.586716523316085</v>
      </c>
      <c r="J61" s="104">
        <v>4</v>
      </c>
      <c r="K61" s="104" t="s">
        <v>41</v>
      </c>
      <c r="L61" s="104">
        <v>100.00002009908265</v>
      </c>
      <c r="M61" s="104">
        <v>4</v>
      </c>
      <c r="N61" s="104" t="s">
        <v>41</v>
      </c>
      <c r="O61" s="104">
        <v>100</v>
      </c>
      <c r="P61" s="104">
        <v>4</v>
      </c>
      <c r="Q61" s="104" t="s">
        <v>41</v>
      </c>
      <c r="R61" s="104">
        <v>73.62387850113727</v>
      </c>
      <c r="S61" s="104">
        <v>2</v>
      </c>
      <c r="T61" s="104" t="s">
        <v>34</v>
      </c>
      <c r="U61" s="104">
        <v>0</v>
      </c>
      <c r="V61" s="104">
        <v>1</v>
      </c>
      <c r="W61" s="104" t="s">
        <v>24</v>
      </c>
      <c r="X61" s="104">
        <v>96.881622280644592</v>
      </c>
      <c r="Y61" s="104">
        <v>4</v>
      </c>
      <c r="Z61" s="104" t="s">
        <v>41</v>
      </c>
      <c r="AA61" s="104">
        <v>71.237770225041743</v>
      </c>
      <c r="AB61" s="104">
        <v>1</v>
      </c>
      <c r="AC61" s="104" t="s">
        <v>24</v>
      </c>
      <c r="AD61" s="104">
        <v>100</v>
      </c>
      <c r="AE61" s="104">
        <v>4</v>
      </c>
      <c r="AF61" s="104" t="s">
        <v>41</v>
      </c>
      <c r="AG61" s="104">
        <v>100</v>
      </c>
      <c r="AH61" s="104">
        <v>4</v>
      </c>
      <c r="AI61" s="104" t="s">
        <v>41</v>
      </c>
      <c r="AJ61" s="104">
        <v>84.157797369541612</v>
      </c>
      <c r="AK61" s="104">
        <v>3</v>
      </c>
      <c r="AL61" s="104" t="s">
        <v>37</v>
      </c>
    </row>
    <row r="62" spans="1:38">
      <c r="A62" s="14">
        <v>13430</v>
      </c>
      <c r="B62" s="15" t="s">
        <v>87</v>
      </c>
      <c r="C62" s="119">
        <v>74.995936271145297</v>
      </c>
      <c r="D62" s="120">
        <v>2</v>
      </c>
      <c r="E62" s="121" t="s">
        <v>34</v>
      </c>
      <c r="F62" s="122">
        <v>100</v>
      </c>
      <c r="G62" s="123">
        <v>4</v>
      </c>
      <c r="H62" s="104" t="s">
        <v>41</v>
      </c>
      <c r="I62" s="104">
        <v>99.95936271145294</v>
      </c>
      <c r="J62" s="104">
        <v>4</v>
      </c>
      <c r="K62" s="104" t="s">
        <v>41</v>
      </c>
      <c r="L62" s="104">
        <v>100</v>
      </c>
      <c r="M62" s="104">
        <v>4</v>
      </c>
      <c r="N62" s="104" t="s">
        <v>41</v>
      </c>
      <c r="O62" s="104">
        <v>50</v>
      </c>
      <c r="P62" s="104">
        <v>2</v>
      </c>
      <c r="Q62" s="104" t="s">
        <v>34</v>
      </c>
      <c r="R62" s="104">
        <v>99.681810036057115</v>
      </c>
      <c r="S62" s="104">
        <v>4</v>
      </c>
      <c r="T62" s="104" t="s">
        <v>41</v>
      </c>
      <c r="U62" s="104">
        <v>98.409050180285547</v>
      </c>
      <c r="V62" s="104">
        <v>4</v>
      </c>
      <c r="W62" s="104" t="s">
        <v>41</v>
      </c>
      <c r="X62" s="104">
        <v>100</v>
      </c>
      <c r="Y62" s="104">
        <v>4</v>
      </c>
      <c r="Z62" s="104" t="s">
        <v>41</v>
      </c>
      <c r="AA62" s="104">
        <v>100</v>
      </c>
      <c r="AB62" s="104">
        <v>4</v>
      </c>
      <c r="AC62" s="104" t="s">
        <v>41</v>
      </c>
      <c r="AD62" s="104">
        <v>100</v>
      </c>
      <c r="AE62" s="104">
        <v>4</v>
      </c>
      <c r="AF62" s="104" t="s">
        <v>41</v>
      </c>
      <c r="AG62" s="104">
        <v>100</v>
      </c>
      <c r="AH62" s="104">
        <v>4</v>
      </c>
      <c r="AI62" s="104" t="s">
        <v>41</v>
      </c>
      <c r="AJ62" s="104">
        <v>89.807460530092385</v>
      </c>
      <c r="AK62" s="104">
        <v>4</v>
      </c>
      <c r="AL62" s="104" t="s">
        <v>41</v>
      </c>
    </row>
    <row r="63" spans="1:38">
      <c r="A63" s="14">
        <v>47</v>
      </c>
      <c r="B63" s="15" t="s">
        <v>88</v>
      </c>
      <c r="C63" s="119">
        <v>44.543702371518847</v>
      </c>
      <c r="D63" s="120">
        <v>1</v>
      </c>
      <c r="E63" s="121" t="s">
        <v>24</v>
      </c>
      <c r="F63" s="122">
        <v>100</v>
      </c>
      <c r="G63" s="123">
        <v>4</v>
      </c>
      <c r="H63" s="104" t="s">
        <v>41</v>
      </c>
      <c r="I63" s="104">
        <v>99.994868441457129</v>
      </c>
      <c r="J63" s="104">
        <v>4</v>
      </c>
      <c r="K63" s="104" t="s">
        <v>41</v>
      </c>
      <c r="L63" s="104">
        <v>63.221077636865665</v>
      </c>
      <c r="M63" s="104">
        <v>1</v>
      </c>
      <c r="N63" s="104" t="s">
        <v>24</v>
      </c>
      <c r="O63" s="104">
        <v>3.8</v>
      </c>
      <c r="P63" s="104">
        <v>1</v>
      </c>
      <c r="Q63" s="104" t="s">
        <v>24</v>
      </c>
      <c r="R63" s="104">
        <v>51.092376967184833</v>
      </c>
      <c r="S63" s="104">
        <v>1</v>
      </c>
      <c r="T63" s="104" t="s">
        <v>24</v>
      </c>
      <c r="U63" s="104">
        <v>87.634641756701043</v>
      </c>
      <c r="V63" s="104">
        <v>4</v>
      </c>
      <c r="W63" s="104" t="s">
        <v>41</v>
      </c>
      <c r="X63" s="104">
        <v>97.846358283135544</v>
      </c>
      <c r="Y63" s="104">
        <v>4</v>
      </c>
      <c r="Z63" s="104" t="s">
        <v>41</v>
      </c>
      <c r="AA63" s="104">
        <v>69.980884796087565</v>
      </c>
      <c r="AB63" s="104">
        <v>1</v>
      </c>
      <c r="AC63" s="104" t="s">
        <v>24</v>
      </c>
      <c r="AD63" s="104">
        <v>0</v>
      </c>
      <c r="AE63" s="104">
        <v>1</v>
      </c>
      <c r="AF63" s="104" t="s">
        <v>24</v>
      </c>
      <c r="AG63" s="104">
        <v>0</v>
      </c>
      <c r="AH63" s="104">
        <v>1</v>
      </c>
      <c r="AI63" s="104" t="s">
        <v>24</v>
      </c>
      <c r="AJ63" s="104">
        <v>48.472907128918436</v>
      </c>
      <c r="AK63" s="104">
        <v>1</v>
      </c>
      <c r="AL63" s="104" t="s">
        <v>24</v>
      </c>
    </row>
    <row r="64" spans="1:38">
      <c r="A64" s="14">
        <v>44430</v>
      </c>
      <c r="B64" s="15" t="s">
        <v>89</v>
      </c>
      <c r="C64" s="119">
        <v>74.986260024031751</v>
      </c>
      <c r="D64" s="120">
        <v>2</v>
      </c>
      <c r="E64" s="121" t="s">
        <v>34</v>
      </c>
      <c r="F64" s="122">
        <v>100</v>
      </c>
      <c r="G64" s="123">
        <v>4</v>
      </c>
      <c r="H64" s="104" t="s">
        <v>41</v>
      </c>
      <c r="I64" s="104">
        <v>99.862600240317533</v>
      </c>
      <c r="J64" s="104">
        <v>4</v>
      </c>
      <c r="K64" s="104" t="s">
        <v>41</v>
      </c>
      <c r="L64" s="104">
        <v>100</v>
      </c>
      <c r="M64" s="104">
        <v>4</v>
      </c>
      <c r="N64" s="104" t="s">
        <v>41</v>
      </c>
      <c r="O64" s="104">
        <v>50</v>
      </c>
      <c r="P64" s="104">
        <v>2</v>
      </c>
      <c r="Q64" s="104" t="s">
        <v>34</v>
      </c>
      <c r="R64" s="104">
        <v>82.476991129655531</v>
      </c>
      <c r="S64" s="104">
        <v>3</v>
      </c>
      <c r="T64" s="104" t="s">
        <v>37</v>
      </c>
      <c r="U64" s="104">
        <v>83.961568348650303</v>
      </c>
      <c r="V64" s="104">
        <v>4</v>
      </c>
      <c r="W64" s="104" t="s">
        <v>41</v>
      </c>
      <c r="X64" s="104">
        <v>39.164736714667328</v>
      </c>
      <c r="Y64" s="104">
        <v>1</v>
      </c>
      <c r="Z64" s="104" t="s">
        <v>24</v>
      </c>
      <c r="AA64" s="104">
        <v>100</v>
      </c>
      <c r="AB64" s="104">
        <v>4</v>
      </c>
      <c r="AC64" s="104" t="s">
        <v>41</v>
      </c>
      <c r="AD64" s="104">
        <v>100</v>
      </c>
      <c r="AE64" s="104">
        <v>4</v>
      </c>
      <c r="AF64" s="104" t="s">
        <v>41</v>
      </c>
      <c r="AG64" s="104">
        <v>89.25865058495998</v>
      </c>
      <c r="AH64" s="104">
        <v>4</v>
      </c>
      <c r="AI64" s="104" t="s">
        <v>41</v>
      </c>
      <c r="AJ64" s="104">
        <v>79.480698687406019</v>
      </c>
      <c r="AK64" s="104">
        <v>3</v>
      </c>
      <c r="AL64" s="104" t="s">
        <v>37</v>
      </c>
    </row>
    <row r="65" spans="1:38">
      <c r="A65" s="14">
        <v>8433</v>
      </c>
      <c r="B65" s="15" t="s">
        <v>90</v>
      </c>
      <c r="C65" s="119">
        <v>49.879389653359453</v>
      </c>
      <c r="D65" s="120">
        <v>1</v>
      </c>
      <c r="E65" s="121" t="s">
        <v>24</v>
      </c>
      <c r="F65" s="122">
        <v>100</v>
      </c>
      <c r="G65" s="123">
        <v>4</v>
      </c>
      <c r="H65" s="104" t="s">
        <v>41</v>
      </c>
      <c r="I65" s="104">
        <v>98.793898400250399</v>
      </c>
      <c r="J65" s="104">
        <v>4</v>
      </c>
      <c r="K65" s="104" t="s">
        <v>41</v>
      </c>
      <c r="L65" s="104">
        <v>99.999999066672032</v>
      </c>
      <c r="M65" s="104">
        <v>4</v>
      </c>
      <c r="N65" s="104" t="s">
        <v>41</v>
      </c>
      <c r="O65" s="104">
        <v>0</v>
      </c>
      <c r="P65" s="104">
        <v>1</v>
      </c>
      <c r="Q65" s="104" t="s">
        <v>24</v>
      </c>
      <c r="R65" s="104">
        <v>77.930553149330677</v>
      </c>
      <c r="S65" s="104">
        <v>2</v>
      </c>
      <c r="T65" s="104" t="s">
        <v>34</v>
      </c>
      <c r="U65" s="104">
        <v>94.264726431550528</v>
      </c>
      <c r="V65" s="104">
        <v>4</v>
      </c>
      <c r="W65" s="104" t="s">
        <v>41</v>
      </c>
      <c r="X65" s="104">
        <v>100</v>
      </c>
      <c r="Y65" s="104">
        <v>4</v>
      </c>
      <c r="Z65" s="104" t="s">
        <v>41</v>
      </c>
      <c r="AA65" s="104">
        <v>95.388039315102873</v>
      </c>
      <c r="AB65" s="104">
        <v>4</v>
      </c>
      <c r="AC65" s="104" t="s">
        <v>41</v>
      </c>
      <c r="AD65" s="104">
        <v>0</v>
      </c>
      <c r="AE65" s="104">
        <v>1</v>
      </c>
      <c r="AF65" s="104" t="s">
        <v>24</v>
      </c>
      <c r="AG65" s="104">
        <v>100</v>
      </c>
      <c r="AH65" s="104">
        <v>4</v>
      </c>
      <c r="AI65" s="104" t="s">
        <v>41</v>
      </c>
      <c r="AJ65" s="104">
        <v>66.710087750942193</v>
      </c>
      <c r="AK65" s="104">
        <v>1</v>
      </c>
      <c r="AL65" s="104" t="s">
        <v>24</v>
      </c>
    </row>
    <row r="66" spans="1:38">
      <c r="A66" s="14">
        <v>17001</v>
      </c>
      <c r="B66" s="15" t="s">
        <v>91</v>
      </c>
      <c r="C66" s="119">
        <v>75.482187809283602</v>
      </c>
      <c r="D66" s="120">
        <v>2</v>
      </c>
      <c r="E66" s="121" t="s">
        <v>34</v>
      </c>
      <c r="F66" s="122">
        <v>100</v>
      </c>
      <c r="G66" s="123">
        <v>4</v>
      </c>
      <c r="H66" s="104" t="s">
        <v>41</v>
      </c>
      <c r="I66" s="104">
        <v>98.821878092835959</v>
      </c>
      <c r="J66" s="104">
        <v>4</v>
      </c>
      <c r="K66" s="104" t="s">
        <v>41</v>
      </c>
      <c r="L66" s="104">
        <v>100</v>
      </c>
      <c r="M66" s="104">
        <v>4</v>
      </c>
      <c r="N66" s="104" t="s">
        <v>41</v>
      </c>
      <c r="O66" s="104">
        <v>51.2</v>
      </c>
      <c r="P66" s="104">
        <v>2</v>
      </c>
      <c r="Q66" s="104" t="s">
        <v>34</v>
      </c>
      <c r="R66" s="104">
        <v>92.901442942349505</v>
      </c>
      <c r="S66" s="104">
        <v>4</v>
      </c>
      <c r="T66" s="104" t="s">
        <v>41</v>
      </c>
      <c r="U66" s="104">
        <v>89.074271249317434</v>
      </c>
      <c r="V66" s="104">
        <v>4</v>
      </c>
      <c r="W66" s="104" t="s">
        <v>41</v>
      </c>
      <c r="X66" s="104">
        <v>100</v>
      </c>
      <c r="Y66" s="104">
        <v>4</v>
      </c>
      <c r="Z66" s="104" t="s">
        <v>41</v>
      </c>
      <c r="AA66" s="104">
        <v>99.477152692361528</v>
      </c>
      <c r="AB66" s="104">
        <v>4</v>
      </c>
      <c r="AC66" s="104" t="s">
        <v>41</v>
      </c>
      <c r="AD66" s="104">
        <v>75.955790770068518</v>
      </c>
      <c r="AE66" s="104">
        <v>2</v>
      </c>
      <c r="AF66" s="104" t="s">
        <v>34</v>
      </c>
      <c r="AG66" s="104">
        <v>100</v>
      </c>
      <c r="AH66" s="104">
        <v>4</v>
      </c>
      <c r="AI66" s="104" t="s">
        <v>41</v>
      </c>
      <c r="AJ66" s="104">
        <v>85.933740889123143</v>
      </c>
      <c r="AK66" s="104">
        <v>3</v>
      </c>
      <c r="AL66" s="104" t="s">
        <v>37</v>
      </c>
    </row>
    <row r="67" spans="1:38">
      <c r="A67" s="14">
        <v>5001</v>
      </c>
      <c r="B67" s="15" t="s">
        <v>93</v>
      </c>
      <c r="C67" s="119">
        <v>99.983285319730655</v>
      </c>
      <c r="D67" s="120">
        <v>4</v>
      </c>
      <c r="E67" s="121" t="s">
        <v>41</v>
      </c>
      <c r="F67" s="122">
        <v>100</v>
      </c>
      <c r="G67" s="123">
        <v>4</v>
      </c>
      <c r="H67" s="104" t="s">
        <v>41</v>
      </c>
      <c r="I67" s="104">
        <v>99.83285319730652</v>
      </c>
      <c r="J67" s="104">
        <v>4</v>
      </c>
      <c r="K67" s="104" t="s">
        <v>41</v>
      </c>
      <c r="L67" s="104">
        <v>100</v>
      </c>
      <c r="M67" s="104">
        <v>4</v>
      </c>
      <c r="N67" s="104" t="s">
        <v>41</v>
      </c>
      <c r="O67" s="104">
        <v>100</v>
      </c>
      <c r="P67" s="104">
        <v>4</v>
      </c>
      <c r="Q67" s="104" t="s">
        <v>41</v>
      </c>
      <c r="R67" s="104">
        <v>99.769979518300502</v>
      </c>
      <c r="S67" s="104">
        <v>4</v>
      </c>
      <c r="T67" s="104" t="s">
        <v>41</v>
      </c>
      <c r="U67" s="104">
        <v>98.84989772455782</v>
      </c>
      <c r="V67" s="104">
        <v>4</v>
      </c>
      <c r="W67" s="104" t="s">
        <v>41</v>
      </c>
      <c r="X67" s="104">
        <v>99.999999866944705</v>
      </c>
      <c r="Y67" s="104">
        <v>4</v>
      </c>
      <c r="Z67" s="104" t="s">
        <v>41</v>
      </c>
      <c r="AA67" s="104">
        <v>100</v>
      </c>
      <c r="AB67" s="104">
        <v>4</v>
      </c>
      <c r="AC67" s="104" t="s">
        <v>41</v>
      </c>
      <c r="AD67" s="104">
        <v>100</v>
      </c>
      <c r="AE67" s="104">
        <v>4</v>
      </c>
      <c r="AF67" s="104" t="s">
        <v>41</v>
      </c>
      <c r="AG67" s="104">
        <v>100</v>
      </c>
      <c r="AH67" s="104">
        <v>4</v>
      </c>
      <c r="AI67" s="104" t="s">
        <v>41</v>
      </c>
      <c r="AJ67" s="104">
        <v>99.855301838872563</v>
      </c>
      <c r="AK67" s="104">
        <v>4</v>
      </c>
      <c r="AL67" s="104" t="s">
        <v>41</v>
      </c>
    </row>
    <row r="68" spans="1:38">
      <c r="A68" s="14">
        <v>50</v>
      </c>
      <c r="B68" s="15" t="s">
        <v>94</v>
      </c>
      <c r="C68" s="119">
        <v>74.260608448114837</v>
      </c>
      <c r="D68" s="120">
        <v>2</v>
      </c>
      <c r="E68" s="121" t="s">
        <v>34</v>
      </c>
      <c r="F68" s="122">
        <v>100</v>
      </c>
      <c r="G68" s="123">
        <v>4</v>
      </c>
      <c r="H68" s="104" t="s">
        <v>41</v>
      </c>
      <c r="I68" s="104">
        <v>98.174603011401075</v>
      </c>
      <c r="J68" s="104">
        <v>4</v>
      </c>
      <c r="K68" s="104" t="s">
        <v>41</v>
      </c>
      <c r="L68" s="104">
        <v>99.71574073487362</v>
      </c>
      <c r="M68" s="104">
        <v>4</v>
      </c>
      <c r="N68" s="104" t="s">
        <v>41</v>
      </c>
      <c r="O68" s="104">
        <v>49</v>
      </c>
      <c r="P68" s="104">
        <v>2</v>
      </c>
      <c r="Q68" s="104" t="s">
        <v>34</v>
      </c>
      <c r="R68" s="104">
        <v>50.894237257003951</v>
      </c>
      <c r="S68" s="104">
        <v>1</v>
      </c>
      <c r="T68" s="104" t="s">
        <v>24</v>
      </c>
      <c r="U68" s="104">
        <v>85.313267304694165</v>
      </c>
      <c r="V68" s="104">
        <v>4</v>
      </c>
      <c r="W68" s="104" t="s">
        <v>41</v>
      </c>
      <c r="X68" s="104">
        <v>26.315279792014501</v>
      </c>
      <c r="Y68" s="104">
        <v>1</v>
      </c>
      <c r="Z68" s="104" t="s">
        <v>24</v>
      </c>
      <c r="AA68" s="104">
        <v>53.636747545465234</v>
      </c>
      <c r="AB68" s="104">
        <v>1</v>
      </c>
      <c r="AC68" s="104" t="s">
        <v>24</v>
      </c>
      <c r="AD68" s="104">
        <v>0</v>
      </c>
      <c r="AE68" s="104">
        <v>1</v>
      </c>
      <c r="AF68" s="104" t="s">
        <v>24</v>
      </c>
      <c r="AG68" s="104">
        <v>89.205891642845856</v>
      </c>
      <c r="AH68" s="104">
        <v>4</v>
      </c>
      <c r="AI68" s="104" t="s">
        <v>41</v>
      </c>
      <c r="AJ68" s="104">
        <v>60.240785733448305</v>
      </c>
      <c r="AK68" s="104">
        <v>1</v>
      </c>
      <c r="AL68" s="104" t="s">
        <v>24</v>
      </c>
    </row>
    <row r="69" spans="1:38">
      <c r="A69" s="14">
        <v>23001</v>
      </c>
      <c r="B69" s="15" t="s">
        <v>95</v>
      </c>
      <c r="C69" s="119">
        <v>50.992755255842695</v>
      </c>
      <c r="D69" s="120">
        <v>1</v>
      </c>
      <c r="E69" s="121" t="s">
        <v>24</v>
      </c>
      <c r="F69" s="122">
        <v>100</v>
      </c>
      <c r="G69" s="123">
        <v>4</v>
      </c>
      <c r="H69" s="104" t="s">
        <v>41</v>
      </c>
      <c r="I69" s="104">
        <v>99.927552558426925</v>
      </c>
      <c r="J69" s="104">
        <v>4</v>
      </c>
      <c r="K69" s="104" t="s">
        <v>41</v>
      </c>
      <c r="L69" s="104">
        <v>100</v>
      </c>
      <c r="M69" s="104">
        <v>4</v>
      </c>
      <c r="N69" s="104" t="s">
        <v>41</v>
      </c>
      <c r="O69" s="104">
        <v>2</v>
      </c>
      <c r="P69" s="104">
        <v>1</v>
      </c>
      <c r="Q69" s="104" t="s">
        <v>24</v>
      </c>
      <c r="R69" s="104">
        <v>64.460420988288107</v>
      </c>
      <c r="S69" s="104">
        <v>1</v>
      </c>
      <c r="T69" s="104" t="s">
        <v>24</v>
      </c>
      <c r="U69" s="104">
        <v>0</v>
      </c>
      <c r="V69" s="104">
        <v>1</v>
      </c>
      <c r="W69" s="104" t="s">
        <v>24</v>
      </c>
      <c r="X69" s="104">
        <v>99.984421471231286</v>
      </c>
      <c r="Y69" s="104">
        <v>4</v>
      </c>
      <c r="Z69" s="104" t="s">
        <v>41</v>
      </c>
      <c r="AA69" s="104">
        <v>22.317683470209264</v>
      </c>
      <c r="AB69" s="104">
        <v>1</v>
      </c>
      <c r="AC69" s="104" t="s">
        <v>24</v>
      </c>
      <c r="AD69" s="104">
        <v>100</v>
      </c>
      <c r="AE69" s="104">
        <v>4</v>
      </c>
      <c r="AF69" s="104" t="s">
        <v>41</v>
      </c>
      <c r="AG69" s="104">
        <v>100</v>
      </c>
      <c r="AH69" s="104">
        <v>4</v>
      </c>
      <c r="AI69" s="104" t="s">
        <v>41</v>
      </c>
      <c r="AJ69" s="104">
        <v>59.073354695309945</v>
      </c>
      <c r="AK69" s="104">
        <v>1</v>
      </c>
      <c r="AL69" s="104" t="s">
        <v>24</v>
      </c>
    </row>
    <row r="70" spans="1:38">
      <c r="A70" s="14">
        <v>25473</v>
      </c>
      <c r="B70" s="15" t="s">
        <v>96</v>
      </c>
      <c r="C70" s="119">
        <v>88.323107387313115</v>
      </c>
      <c r="D70" s="120">
        <v>3</v>
      </c>
      <c r="E70" s="121" t="s">
        <v>37</v>
      </c>
      <c r="F70" s="122">
        <v>100</v>
      </c>
      <c r="G70" s="123">
        <v>4</v>
      </c>
      <c r="H70" s="104" t="s">
        <v>41</v>
      </c>
      <c r="I70" s="104">
        <v>99.231073873131052</v>
      </c>
      <c r="J70" s="104">
        <v>4</v>
      </c>
      <c r="K70" s="104" t="s">
        <v>41</v>
      </c>
      <c r="L70" s="104">
        <v>100</v>
      </c>
      <c r="M70" s="104">
        <v>4</v>
      </c>
      <c r="N70" s="104" t="s">
        <v>41</v>
      </c>
      <c r="O70" s="104">
        <v>76.8</v>
      </c>
      <c r="P70" s="104">
        <v>3</v>
      </c>
      <c r="Q70" s="104" t="s">
        <v>37</v>
      </c>
      <c r="R70" s="104">
        <v>68.65554178311433</v>
      </c>
      <c r="S70" s="104">
        <v>1</v>
      </c>
      <c r="T70" s="104" t="s">
        <v>24</v>
      </c>
      <c r="U70" s="104">
        <v>91.901023186630965</v>
      </c>
      <c r="V70" s="104">
        <v>4</v>
      </c>
      <c r="W70" s="104" t="s">
        <v>41</v>
      </c>
      <c r="X70" s="104">
        <v>65.972647327295348</v>
      </c>
      <c r="Y70" s="104">
        <v>1</v>
      </c>
      <c r="Z70" s="104" t="s">
        <v>24</v>
      </c>
      <c r="AA70" s="104">
        <v>85.404038401645337</v>
      </c>
      <c r="AB70" s="104">
        <v>2</v>
      </c>
      <c r="AC70" s="104" t="s">
        <v>34</v>
      </c>
      <c r="AD70" s="104">
        <v>0</v>
      </c>
      <c r="AE70" s="104">
        <v>1</v>
      </c>
      <c r="AF70" s="104" t="s">
        <v>24</v>
      </c>
      <c r="AG70" s="104">
        <v>100</v>
      </c>
      <c r="AH70" s="104">
        <v>4</v>
      </c>
      <c r="AI70" s="104" t="s">
        <v>41</v>
      </c>
      <c r="AJ70" s="104">
        <v>76.522568024793856</v>
      </c>
      <c r="AK70" s="104">
        <v>2</v>
      </c>
      <c r="AL70" s="104" t="s">
        <v>34</v>
      </c>
    </row>
    <row r="71" spans="1:38">
      <c r="A71" s="14">
        <v>52</v>
      </c>
      <c r="B71" s="15" t="s">
        <v>97</v>
      </c>
      <c r="C71" s="119">
        <v>79.378923042208527</v>
      </c>
      <c r="D71" s="120">
        <v>3</v>
      </c>
      <c r="E71" s="121" t="s">
        <v>37</v>
      </c>
      <c r="F71" s="122">
        <v>100</v>
      </c>
      <c r="G71" s="123">
        <v>4</v>
      </c>
      <c r="H71" s="104" t="s">
        <v>41</v>
      </c>
      <c r="I71" s="104">
        <v>99.882413842360918</v>
      </c>
      <c r="J71" s="104">
        <v>4</v>
      </c>
      <c r="K71" s="104" t="s">
        <v>41</v>
      </c>
      <c r="L71" s="104">
        <v>95.453408289862168</v>
      </c>
      <c r="M71" s="104">
        <v>1</v>
      </c>
      <c r="N71" s="104" t="s">
        <v>24</v>
      </c>
      <c r="O71" s="104">
        <v>60.6</v>
      </c>
      <c r="P71" s="104">
        <v>3</v>
      </c>
      <c r="Q71" s="104" t="s">
        <v>37</v>
      </c>
      <c r="R71" s="104">
        <v>59.966258607368189</v>
      </c>
      <c r="S71" s="104">
        <v>1</v>
      </c>
      <c r="T71" s="104" t="s">
        <v>24</v>
      </c>
      <c r="U71" s="104">
        <v>0</v>
      </c>
      <c r="V71" s="104">
        <v>1</v>
      </c>
      <c r="W71" s="104" t="s">
        <v>24</v>
      </c>
      <c r="X71" s="104">
        <v>0</v>
      </c>
      <c r="Y71" s="104">
        <v>1</v>
      </c>
      <c r="Z71" s="104" t="s">
        <v>24</v>
      </c>
      <c r="AA71" s="104">
        <v>100</v>
      </c>
      <c r="AB71" s="104">
        <v>4</v>
      </c>
      <c r="AC71" s="104" t="s">
        <v>41</v>
      </c>
      <c r="AD71" s="104">
        <v>100</v>
      </c>
      <c r="AE71" s="104">
        <v>4</v>
      </c>
      <c r="AF71" s="104" t="s">
        <v>41</v>
      </c>
      <c r="AG71" s="104">
        <v>99.831293036840918</v>
      </c>
      <c r="AH71" s="104">
        <v>4</v>
      </c>
      <c r="AI71" s="104" t="s">
        <v>41</v>
      </c>
      <c r="AJ71" s="104">
        <v>67.731324381304319</v>
      </c>
      <c r="AK71" s="104">
        <v>1</v>
      </c>
      <c r="AL71" s="104" t="s">
        <v>24</v>
      </c>
    </row>
    <row r="72" spans="1:38">
      <c r="A72" s="14">
        <v>41001</v>
      </c>
      <c r="B72" s="15" t="s">
        <v>98</v>
      </c>
      <c r="C72" s="119">
        <v>30</v>
      </c>
      <c r="D72" s="120">
        <v>1</v>
      </c>
      <c r="E72" s="121" t="s">
        <v>24</v>
      </c>
      <c r="F72" s="122">
        <v>100</v>
      </c>
      <c r="G72" s="123">
        <v>3</v>
      </c>
      <c r="H72" s="104" t="s">
        <v>37</v>
      </c>
      <c r="I72" s="104">
        <v>100</v>
      </c>
      <c r="J72" s="104">
        <v>4</v>
      </c>
      <c r="K72" s="104" t="s">
        <v>41</v>
      </c>
      <c r="L72" s="104">
        <v>0</v>
      </c>
      <c r="M72" s="104">
        <v>1</v>
      </c>
      <c r="N72" s="104" t="s">
        <v>24</v>
      </c>
      <c r="O72" s="104">
        <v>0</v>
      </c>
      <c r="P72" s="104">
        <v>1</v>
      </c>
      <c r="Q72" s="104" t="s">
        <v>24</v>
      </c>
      <c r="R72" s="104">
        <v>68.010922192014192</v>
      </c>
      <c r="S72" s="104">
        <v>1</v>
      </c>
      <c r="T72" s="104" t="s">
        <v>24</v>
      </c>
      <c r="U72" s="104">
        <v>0</v>
      </c>
      <c r="V72" s="104">
        <v>1</v>
      </c>
      <c r="W72" s="104" t="s">
        <v>24</v>
      </c>
      <c r="X72" s="104">
        <v>48.65324117647333</v>
      </c>
      <c r="Y72" s="104">
        <v>1</v>
      </c>
      <c r="Z72" s="104" t="s">
        <v>24</v>
      </c>
      <c r="AA72" s="104">
        <v>91.401369783597602</v>
      </c>
      <c r="AB72" s="104">
        <v>3</v>
      </c>
      <c r="AC72" s="104" t="s">
        <v>37</v>
      </c>
      <c r="AD72" s="104">
        <v>100</v>
      </c>
      <c r="AE72" s="104">
        <v>4</v>
      </c>
      <c r="AF72" s="104" t="s">
        <v>41</v>
      </c>
      <c r="AG72" s="104">
        <v>100</v>
      </c>
      <c r="AH72" s="104">
        <v>4</v>
      </c>
      <c r="AI72" s="104" t="s">
        <v>41</v>
      </c>
      <c r="AJ72" s="104">
        <v>52.806553315208511</v>
      </c>
      <c r="AK72" s="104">
        <v>1</v>
      </c>
      <c r="AL72" s="104" t="s">
        <v>24</v>
      </c>
    </row>
    <row r="73" spans="1:38">
      <c r="A73" s="14">
        <v>54</v>
      </c>
      <c r="B73" s="15" t="s">
        <v>99</v>
      </c>
      <c r="C73" s="119">
        <v>51.952331334007646</v>
      </c>
      <c r="D73" s="120">
        <v>2</v>
      </c>
      <c r="E73" s="121" t="s">
        <v>34</v>
      </c>
      <c r="F73" s="122">
        <v>100</v>
      </c>
      <c r="G73" s="123">
        <v>4</v>
      </c>
      <c r="H73" s="104" t="s">
        <v>41</v>
      </c>
      <c r="I73" s="104">
        <v>99.523313340076456</v>
      </c>
      <c r="J73" s="104">
        <v>4</v>
      </c>
      <c r="K73" s="104" t="s">
        <v>41</v>
      </c>
      <c r="L73" s="104">
        <v>100</v>
      </c>
      <c r="M73" s="104">
        <v>4</v>
      </c>
      <c r="N73" s="104" t="s">
        <v>41</v>
      </c>
      <c r="O73" s="104">
        <v>4</v>
      </c>
      <c r="P73" s="104">
        <v>1</v>
      </c>
      <c r="Q73" s="104" t="s">
        <v>24</v>
      </c>
      <c r="R73" s="104">
        <v>85.923171866715251</v>
      </c>
      <c r="S73" s="104">
        <v>3</v>
      </c>
      <c r="T73" s="104" t="s">
        <v>37</v>
      </c>
      <c r="U73" s="104">
        <v>95.515926022136611</v>
      </c>
      <c r="V73" s="104">
        <v>4</v>
      </c>
      <c r="W73" s="104" t="s">
        <v>41</v>
      </c>
      <c r="X73" s="104">
        <v>99.856363501145012</v>
      </c>
      <c r="Y73" s="104">
        <v>4</v>
      </c>
      <c r="Z73" s="104" t="s">
        <v>41</v>
      </c>
      <c r="AA73" s="104">
        <v>79.464819096101166</v>
      </c>
      <c r="AB73" s="104">
        <v>2</v>
      </c>
      <c r="AC73" s="104" t="s">
        <v>34</v>
      </c>
      <c r="AD73" s="104">
        <v>78.019060088882171</v>
      </c>
      <c r="AE73" s="104">
        <v>2</v>
      </c>
      <c r="AF73" s="104" t="s">
        <v>34</v>
      </c>
      <c r="AG73" s="104">
        <v>76.759690625311222</v>
      </c>
      <c r="AH73" s="104">
        <v>2</v>
      </c>
      <c r="AI73" s="104" t="s">
        <v>34</v>
      </c>
      <c r="AJ73" s="104">
        <v>72.334835653632211</v>
      </c>
      <c r="AK73" s="104">
        <v>2</v>
      </c>
      <c r="AL73" s="104" t="s">
        <v>34</v>
      </c>
    </row>
    <row r="74" spans="1:38">
      <c r="A74" s="14">
        <v>76520</v>
      </c>
      <c r="B74" s="15" t="s">
        <v>100</v>
      </c>
      <c r="C74" s="119">
        <v>97.889418233036281</v>
      </c>
      <c r="D74" s="120">
        <v>4</v>
      </c>
      <c r="E74" s="121" t="s">
        <v>41</v>
      </c>
      <c r="F74" s="122">
        <v>100</v>
      </c>
      <c r="G74" s="123">
        <v>4</v>
      </c>
      <c r="H74" s="104" t="s">
        <v>41</v>
      </c>
      <c r="I74" s="104">
        <v>98.933352817512727</v>
      </c>
      <c r="J74" s="104">
        <v>4</v>
      </c>
      <c r="K74" s="104" t="s">
        <v>41</v>
      </c>
      <c r="L74" s="104">
        <v>99.980414756425048</v>
      </c>
      <c r="M74" s="104">
        <v>4</v>
      </c>
      <c r="N74" s="104" t="s">
        <v>41</v>
      </c>
      <c r="O74" s="104">
        <v>96</v>
      </c>
      <c r="P74" s="104">
        <v>4</v>
      </c>
      <c r="Q74" s="104" t="s">
        <v>41</v>
      </c>
      <c r="R74" s="104">
        <v>76.039453447215038</v>
      </c>
      <c r="S74" s="104">
        <v>2</v>
      </c>
      <c r="T74" s="104" t="s">
        <v>34</v>
      </c>
      <c r="U74" s="104">
        <v>98.087384739250211</v>
      </c>
      <c r="V74" s="104">
        <v>4</v>
      </c>
      <c r="W74" s="104" t="s">
        <v>41</v>
      </c>
      <c r="X74" s="104">
        <v>99.401202053809328</v>
      </c>
      <c r="Y74" s="104">
        <v>4</v>
      </c>
      <c r="Z74" s="104" t="s">
        <v>41</v>
      </c>
      <c r="AA74" s="104">
        <v>82.708680443015652</v>
      </c>
      <c r="AB74" s="104">
        <v>2</v>
      </c>
      <c r="AC74" s="104" t="s">
        <v>34</v>
      </c>
      <c r="AD74" s="104">
        <v>0</v>
      </c>
      <c r="AE74" s="104">
        <v>1</v>
      </c>
      <c r="AF74" s="104" t="s">
        <v>24</v>
      </c>
      <c r="AG74" s="104">
        <v>100</v>
      </c>
      <c r="AH74" s="104">
        <v>4</v>
      </c>
      <c r="AI74" s="104" t="s">
        <v>41</v>
      </c>
      <c r="AJ74" s="104">
        <v>84.779439361543538</v>
      </c>
      <c r="AK74" s="104">
        <v>3</v>
      </c>
      <c r="AL74" s="104" t="s">
        <v>37</v>
      </c>
    </row>
    <row r="75" spans="1:38">
      <c r="A75" s="14">
        <v>52001</v>
      </c>
      <c r="B75" s="15" t="s">
        <v>101</v>
      </c>
      <c r="C75" s="119">
        <v>97.780848280519677</v>
      </c>
      <c r="D75" s="120">
        <v>3</v>
      </c>
      <c r="E75" s="121" t="s">
        <v>37</v>
      </c>
      <c r="F75" s="122">
        <v>100</v>
      </c>
      <c r="G75" s="123">
        <v>4</v>
      </c>
      <c r="H75" s="104" t="s">
        <v>41</v>
      </c>
      <c r="I75" s="104">
        <v>97.80848280519686</v>
      </c>
      <c r="J75" s="104">
        <v>3</v>
      </c>
      <c r="K75" s="104" t="s">
        <v>37</v>
      </c>
      <c r="L75" s="104">
        <v>100</v>
      </c>
      <c r="M75" s="104">
        <v>4</v>
      </c>
      <c r="N75" s="104" t="s">
        <v>41</v>
      </c>
      <c r="O75" s="104">
        <v>96</v>
      </c>
      <c r="P75" s="104">
        <v>4</v>
      </c>
      <c r="Q75" s="104" t="s">
        <v>41</v>
      </c>
      <c r="R75" s="104">
        <v>96.65256278932543</v>
      </c>
      <c r="S75" s="104">
        <v>4</v>
      </c>
      <c r="T75" s="104" t="s">
        <v>41</v>
      </c>
      <c r="U75" s="104">
        <v>95.409722427551117</v>
      </c>
      <c r="V75" s="104">
        <v>4</v>
      </c>
      <c r="W75" s="104" t="s">
        <v>41</v>
      </c>
      <c r="X75" s="104">
        <v>87.853091519076003</v>
      </c>
      <c r="Y75" s="104">
        <v>2</v>
      </c>
      <c r="Z75" s="104" t="s">
        <v>34</v>
      </c>
      <c r="AA75" s="104">
        <v>100</v>
      </c>
      <c r="AB75" s="104">
        <v>4</v>
      </c>
      <c r="AC75" s="104" t="s">
        <v>41</v>
      </c>
      <c r="AD75" s="104">
        <v>100</v>
      </c>
      <c r="AE75" s="104">
        <v>4</v>
      </c>
      <c r="AF75" s="104" t="s">
        <v>41</v>
      </c>
      <c r="AG75" s="104">
        <v>100</v>
      </c>
      <c r="AH75" s="104">
        <v>4</v>
      </c>
      <c r="AI75" s="104" t="s">
        <v>41</v>
      </c>
      <c r="AJ75" s="104">
        <v>97.103876985803126</v>
      </c>
      <c r="AK75" s="104">
        <v>4</v>
      </c>
      <c r="AL75" s="104" t="s">
        <v>41</v>
      </c>
    </row>
    <row r="76" spans="1:38">
      <c r="A76" s="14">
        <v>66001</v>
      </c>
      <c r="B76" s="15" t="s">
        <v>102</v>
      </c>
      <c r="C76" s="119">
        <v>51.444652634849824</v>
      </c>
      <c r="D76" s="120">
        <v>2</v>
      </c>
      <c r="E76" s="121" t="s">
        <v>34</v>
      </c>
      <c r="F76" s="122">
        <v>100</v>
      </c>
      <c r="G76" s="123">
        <v>4</v>
      </c>
      <c r="H76" s="104" t="s">
        <v>41</v>
      </c>
      <c r="I76" s="104">
        <v>94.446526348498253</v>
      </c>
      <c r="J76" s="104">
        <v>2</v>
      </c>
      <c r="K76" s="104" t="s">
        <v>34</v>
      </c>
      <c r="L76" s="104">
        <v>100</v>
      </c>
      <c r="M76" s="104">
        <v>4</v>
      </c>
      <c r="N76" s="104" t="s">
        <v>41</v>
      </c>
      <c r="O76" s="104">
        <v>4</v>
      </c>
      <c r="P76" s="104">
        <v>1</v>
      </c>
      <c r="Q76" s="104" t="s">
        <v>24</v>
      </c>
      <c r="R76" s="104">
        <v>94.26364830399244</v>
      </c>
      <c r="S76" s="104">
        <v>4</v>
      </c>
      <c r="T76" s="104" t="s">
        <v>41</v>
      </c>
      <c r="U76" s="104">
        <v>91.368818875276091</v>
      </c>
      <c r="V76" s="104">
        <v>4</v>
      </c>
      <c r="W76" s="104" t="s">
        <v>41</v>
      </c>
      <c r="X76" s="104">
        <v>100</v>
      </c>
      <c r="Y76" s="104">
        <v>4</v>
      </c>
      <c r="Z76" s="104" t="s">
        <v>41</v>
      </c>
      <c r="AA76" s="104">
        <v>90.719473154650544</v>
      </c>
      <c r="AB76" s="104">
        <v>3</v>
      </c>
      <c r="AC76" s="104" t="s">
        <v>37</v>
      </c>
      <c r="AD76" s="104">
        <v>89.229949490035594</v>
      </c>
      <c r="AE76" s="104">
        <v>2</v>
      </c>
      <c r="AF76" s="104" t="s">
        <v>34</v>
      </c>
      <c r="AG76" s="104">
        <v>100</v>
      </c>
      <c r="AH76" s="104">
        <v>4</v>
      </c>
      <c r="AI76" s="104" t="s">
        <v>41</v>
      </c>
      <c r="AJ76" s="104">
        <v>77.136050036335391</v>
      </c>
      <c r="AK76" s="104">
        <v>2</v>
      </c>
      <c r="AL76" s="104" t="s">
        <v>34</v>
      </c>
    </row>
    <row r="77" spans="1:38">
      <c r="A77" s="14">
        <v>68547</v>
      </c>
      <c r="B77" s="15" t="s">
        <v>103</v>
      </c>
      <c r="C77" s="119">
        <v>81.318335989429414</v>
      </c>
      <c r="D77" s="120">
        <v>3</v>
      </c>
      <c r="E77" s="121" t="s">
        <v>37</v>
      </c>
      <c r="F77" s="122">
        <v>100</v>
      </c>
      <c r="G77" s="123">
        <v>4</v>
      </c>
      <c r="H77" s="104" t="s">
        <v>41</v>
      </c>
      <c r="I77" s="104">
        <v>99.144589322770955</v>
      </c>
      <c r="J77" s="104">
        <v>4</v>
      </c>
      <c r="K77" s="104" t="s">
        <v>41</v>
      </c>
      <c r="L77" s="104">
        <v>65.019385285761572</v>
      </c>
      <c r="M77" s="104">
        <v>1</v>
      </c>
      <c r="N77" s="104" t="s">
        <v>24</v>
      </c>
      <c r="O77" s="104">
        <v>76.8</v>
      </c>
      <c r="P77" s="104">
        <v>3</v>
      </c>
      <c r="Q77" s="104" t="s">
        <v>37</v>
      </c>
      <c r="R77" s="104">
        <v>76.891646900783243</v>
      </c>
      <c r="S77" s="104">
        <v>2</v>
      </c>
      <c r="T77" s="104" t="s">
        <v>34</v>
      </c>
      <c r="U77" s="104">
        <v>99.503816014829397</v>
      </c>
      <c r="V77" s="104">
        <v>4</v>
      </c>
      <c r="W77" s="104" t="s">
        <v>41</v>
      </c>
      <c r="X77" s="104">
        <v>98.570379046428428</v>
      </c>
      <c r="Y77" s="104">
        <v>4</v>
      </c>
      <c r="Z77" s="104" t="s">
        <v>41</v>
      </c>
      <c r="AA77" s="104">
        <v>86.384039442658377</v>
      </c>
      <c r="AB77" s="104">
        <v>2</v>
      </c>
      <c r="AC77" s="104" t="s">
        <v>34</v>
      </c>
      <c r="AD77" s="104">
        <v>0</v>
      </c>
      <c r="AE77" s="104">
        <v>1</v>
      </c>
      <c r="AF77" s="104" t="s">
        <v>24</v>
      </c>
      <c r="AG77" s="104">
        <v>100</v>
      </c>
      <c r="AH77" s="104">
        <v>4</v>
      </c>
      <c r="AI77" s="104" t="s">
        <v>41</v>
      </c>
      <c r="AJ77" s="104">
        <v>78.662322536241703</v>
      </c>
      <c r="AK77" s="104">
        <v>2</v>
      </c>
      <c r="AL77" s="104" t="s">
        <v>34</v>
      </c>
    </row>
    <row r="78" spans="1:38">
      <c r="A78" s="14">
        <v>41551</v>
      </c>
      <c r="B78" s="15" t="s">
        <v>104</v>
      </c>
      <c r="C78" s="119">
        <v>99.224004598876149</v>
      </c>
      <c r="D78" s="120">
        <v>4</v>
      </c>
      <c r="E78" s="121" t="s">
        <v>41</v>
      </c>
      <c r="F78" s="122">
        <v>100</v>
      </c>
      <c r="G78" s="123">
        <v>4</v>
      </c>
      <c r="H78" s="104" t="s">
        <v>41</v>
      </c>
      <c r="I78" s="104">
        <v>99.434883596028342</v>
      </c>
      <c r="J78" s="104">
        <v>4</v>
      </c>
      <c r="K78" s="104" t="s">
        <v>41</v>
      </c>
      <c r="L78" s="104">
        <v>96.402581196366583</v>
      </c>
      <c r="M78" s="104">
        <v>1</v>
      </c>
      <c r="N78" s="104" t="s">
        <v>24</v>
      </c>
      <c r="O78" s="104">
        <v>100</v>
      </c>
      <c r="P78" s="104">
        <v>4</v>
      </c>
      <c r="Q78" s="104" t="s">
        <v>41</v>
      </c>
      <c r="R78" s="104">
        <v>70.585238481535811</v>
      </c>
      <c r="S78" s="104">
        <v>1</v>
      </c>
      <c r="T78" s="104" t="s">
        <v>24</v>
      </c>
      <c r="U78" s="104">
        <v>92.337739625332631</v>
      </c>
      <c r="V78" s="104">
        <v>4</v>
      </c>
      <c r="W78" s="104" t="s">
        <v>41</v>
      </c>
      <c r="X78" s="104">
        <v>60.780268630343713</v>
      </c>
      <c r="Y78" s="104">
        <v>1</v>
      </c>
      <c r="Z78" s="104" t="s">
        <v>24</v>
      </c>
      <c r="AA78" s="104">
        <v>99.80818415200271</v>
      </c>
      <c r="AB78" s="104">
        <v>4</v>
      </c>
      <c r="AC78" s="104" t="s">
        <v>41</v>
      </c>
      <c r="AD78" s="104">
        <v>0</v>
      </c>
      <c r="AE78" s="104">
        <v>1</v>
      </c>
      <c r="AF78" s="104" t="s">
        <v>24</v>
      </c>
      <c r="AG78" s="104">
        <v>100</v>
      </c>
      <c r="AH78" s="104">
        <v>4</v>
      </c>
      <c r="AI78" s="104" t="s">
        <v>41</v>
      </c>
      <c r="AJ78" s="104">
        <v>82.040744928471952</v>
      </c>
      <c r="AK78" s="104">
        <v>3</v>
      </c>
      <c r="AL78" s="104" t="s">
        <v>37</v>
      </c>
    </row>
    <row r="79" spans="1:38">
      <c r="A79" s="14">
        <v>19001</v>
      </c>
      <c r="B79" s="15" t="s">
        <v>105</v>
      </c>
      <c r="C79" s="119">
        <v>51.095486316170074</v>
      </c>
      <c r="D79" s="120">
        <v>1</v>
      </c>
      <c r="E79" s="121" t="s">
        <v>24</v>
      </c>
      <c r="F79" s="122">
        <v>100</v>
      </c>
      <c r="G79" s="123">
        <v>4</v>
      </c>
      <c r="H79" s="104" t="s">
        <v>41</v>
      </c>
      <c r="I79" s="104">
        <v>98.9548631617007</v>
      </c>
      <c r="J79" s="104">
        <v>4</v>
      </c>
      <c r="K79" s="104" t="s">
        <v>41</v>
      </c>
      <c r="L79" s="104">
        <v>100</v>
      </c>
      <c r="M79" s="104">
        <v>4</v>
      </c>
      <c r="N79" s="104" t="s">
        <v>41</v>
      </c>
      <c r="O79" s="104">
        <v>2.4</v>
      </c>
      <c r="P79" s="104">
        <v>1</v>
      </c>
      <c r="Q79" s="104" t="s">
        <v>24</v>
      </c>
      <c r="R79" s="104">
        <v>78.787409538999739</v>
      </c>
      <c r="S79" s="104">
        <v>2</v>
      </c>
      <c r="T79" s="104" t="s">
        <v>34</v>
      </c>
      <c r="U79" s="104">
        <v>95.389938750509572</v>
      </c>
      <c r="V79" s="104">
        <v>4</v>
      </c>
      <c r="W79" s="104" t="s">
        <v>41</v>
      </c>
      <c r="X79" s="104">
        <v>16.067334460576163</v>
      </c>
      <c r="Y79" s="104">
        <v>1</v>
      </c>
      <c r="Z79" s="104" t="s">
        <v>24</v>
      </c>
      <c r="AA79" s="104">
        <v>82.479774483912976</v>
      </c>
      <c r="AB79" s="104">
        <v>2</v>
      </c>
      <c r="AC79" s="104" t="s">
        <v>34</v>
      </c>
      <c r="AD79" s="104">
        <v>100</v>
      </c>
      <c r="AE79" s="104">
        <v>4</v>
      </c>
      <c r="AF79" s="104" t="s">
        <v>41</v>
      </c>
      <c r="AG79" s="104">
        <v>100</v>
      </c>
      <c r="AH79" s="104">
        <v>4</v>
      </c>
      <c r="AI79" s="104" t="s">
        <v>41</v>
      </c>
      <c r="AJ79" s="104">
        <v>67.710640249867879</v>
      </c>
      <c r="AK79" s="104">
        <v>1</v>
      </c>
      <c r="AL79" s="104" t="s">
        <v>24</v>
      </c>
    </row>
    <row r="80" spans="1:38">
      <c r="A80" s="14">
        <v>86</v>
      </c>
      <c r="B80" s="15" t="s">
        <v>106</v>
      </c>
      <c r="C80" s="119">
        <v>75.932837964263996</v>
      </c>
      <c r="D80" s="120">
        <v>3</v>
      </c>
      <c r="E80" s="121" t="s">
        <v>37</v>
      </c>
      <c r="F80" s="122">
        <v>100</v>
      </c>
      <c r="G80" s="123">
        <v>4</v>
      </c>
      <c r="H80" s="104" t="s">
        <v>41</v>
      </c>
      <c r="I80" s="104">
        <v>99.328379642639931</v>
      </c>
      <c r="J80" s="104">
        <v>4</v>
      </c>
      <c r="K80" s="104" t="s">
        <v>41</v>
      </c>
      <c r="L80" s="104">
        <v>100</v>
      </c>
      <c r="M80" s="104">
        <v>4</v>
      </c>
      <c r="N80" s="104" t="s">
        <v>41</v>
      </c>
      <c r="O80" s="104">
        <v>52</v>
      </c>
      <c r="P80" s="104">
        <v>2</v>
      </c>
      <c r="Q80" s="104" t="s">
        <v>34</v>
      </c>
      <c r="R80" s="104">
        <v>76.024385070780227</v>
      </c>
      <c r="S80" s="104">
        <v>2</v>
      </c>
      <c r="T80" s="104" t="s">
        <v>34</v>
      </c>
      <c r="U80" s="104">
        <v>99.319981212719838</v>
      </c>
      <c r="V80" s="104">
        <v>4</v>
      </c>
      <c r="W80" s="104" t="s">
        <v>41</v>
      </c>
      <c r="X80" s="104">
        <v>99.952478203841878</v>
      </c>
      <c r="Y80" s="104">
        <v>4</v>
      </c>
      <c r="Z80" s="104" t="s">
        <v>41</v>
      </c>
      <c r="AA80" s="104">
        <v>82.961643221942765</v>
      </c>
      <c r="AB80" s="104">
        <v>2</v>
      </c>
      <c r="AC80" s="104" t="s">
        <v>34</v>
      </c>
      <c r="AD80" s="104">
        <v>0</v>
      </c>
      <c r="AE80" s="104">
        <v>1</v>
      </c>
      <c r="AF80" s="104" t="s">
        <v>24</v>
      </c>
      <c r="AG80" s="104">
        <v>97.887822715396595</v>
      </c>
      <c r="AH80" s="104">
        <v>4</v>
      </c>
      <c r="AI80" s="104" t="s">
        <v>41</v>
      </c>
      <c r="AJ80" s="104">
        <v>75.98776622817374</v>
      </c>
      <c r="AK80" s="104">
        <v>2</v>
      </c>
      <c r="AL80" s="104" t="s">
        <v>34</v>
      </c>
    </row>
    <row r="81" spans="1:38">
      <c r="A81" s="14">
        <v>27001</v>
      </c>
      <c r="B81" s="15" t="s">
        <v>107</v>
      </c>
      <c r="C81" s="119">
        <v>75.825095507070415</v>
      </c>
      <c r="D81" s="120">
        <v>3</v>
      </c>
      <c r="E81" s="121" t="s">
        <v>37</v>
      </c>
      <c r="F81" s="122">
        <v>100</v>
      </c>
      <c r="G81" s="123">
        <v>4</v>
      </c>
      <c r="H81" s="104" t="s">
        <v>41</v>
      </c>
      <c r="I81" s="104">
        <v>98.250955070704237</v>
      </c>
      <c r="J81" s="104">
        <v>4</v>
      </c>
      <c r="K81" s="104" t="s">
        <v>41</v>
      </c>
      <c r="L81" s="104">
        <v>100</v>
      </c>
      <c r="M81" s="104">
        <v>4</v>
      </c>
      <c r="N81" s="104" t="s">
        <v>41</v>
      </c>
      <c r="O81" s="104">
        <v>52</v>
      </c>
      <c r="P81" s="104">
        <v>2</v>
      </c>
      <c r="Q81" s="104" t="s">
        <v>34</v>
      </c>
      <c r="R81" s="104">
        <v>43.212260773383903</v>
      </c>
      <c r="S81" s="104">
        <v>1</v>
      </c>
      <c r="T81" s="104" t="s">
        <v>24</v>
      </c>
      <c r="U81" s="104">
        <v>0</v>
      </c>
      <c r="V81" s="104">
        <v>1</v>
      </c>
      <c r="W81" s="104" t="s">
        <v>24</v>
      </c>
      <c r="X81" s="104">
        <v>100</v>
      </c>
      <c r="Y81" s="104">
        <v>4</v>
      </c>
      <c r="Z81" s="104" t="s">
        <v>41</v>
      </c>
      <c r="AA81" s="104">
        <v>16.061303866919499</v>
      </c>
      <c r="AB81" s="104">
        <v>1</v>
      </c>
      <c r="AC81" s="104" t="s">
        <v>24</v>
      </c>
      <c r="AD81" s="104">
        <v>0</v>
      </c>
      <c r="AE81" s="104">
        <v>1</v>
      </c>
      <c r="AF81" s="104" t="s">
        <v>24</v>
      </c>
      <c r="AG81" s="104">
        <v>100</v>
      </c>
      <c r="AH81" s="104">
        <v>4</v>
      </c>
      <c r="AI81" s="104" t="s">
        <v>41</v>
      </c>
      <c r="AJ81" s="104">
        <v>56.257394666858509</v>
      </c>
      <c r="AK81" s="104">
        <v>1</v>
      </c>
      <c r="AL81" s="104" t="s">
        <v>24</v>
      </c>
    </row>
    <row r="82" spans="1:38">
      <c r="A82" s="14">
        <v>63</v>
      </c>
      <c r="B82" s="15" t="s">
        <v>108</v>
      </c>
      <c r="C82" s="119">
        <v>51.959313533860616</v>
      </c>
      <c r="D82" s="120">
        <v>2</v>
      </c>
      <c r="E82" s="121" t="s">
        <v>34</v>
      </c>
      <c r="F82" s="122">
        <v>100.0000000004255</v>
      </c>
      <c r="G82" s="123">
        <v>4</v>
      </c>
      <c r="H82" s="104" t="s">
        <v>41</v>
      </c>
      <c r="I82" s="104">
        <v>99.593135337755129</v>
      </c>
      <c r="J82" s="104">
        <v>4</v>
      </c>
      <c r="K82" s="104" t="s">
        <v>41</v>
      </c>
      <c r="L82" s="104">
        <v>100</v>
      </c>
      <c r="M82" s="104">
        <v>4</v>
      </c>
      <c r="N82" s="104" t="s">
        <v>41</v>
      </c>
      <c r="O82" s="104">
        <v>4</v>
      </c>
      <c r="P82" s="104">
        <v>1</v>
      </c>
      <c r="Q82" s="104" t="s">
        <v>24</v>
      </c>
      <c r="R82" s="104">
        <v>88.767697879296392</v>
      </c>
      <c r="S82" s="104">
        <v>3</v>
      </c>
      <c r="T82" s="104" t="s">
        <v>37</v>
      </c>
      <c r="U82" s="104">
        <v>87.811115631973635</v>
      </c>
      <c r="V82" s="104">
        <v>4</v>
      </c>
      <c r="W82" s="104" t="s">
        <v>41</v>
      </c>
      <c r="X82" s="104">
        <v>65.370870120764323</v>
      </c>
      <c r="Y82" s="104">
        <v>1</v>
      </c>
      <c r="Z82" s="104" t="s">
        <v>24</v>
      </c>
      <c r="AA82" s="104">
        <v>90.657249558925997</v>
      </c>
      <c r="AB82" s="104">
        <v>3</v>
      </c>
      <c r="AC82" s="104" t="s">
        <v>37</v>
      </c>
      <c r="AD82" s="104">
        <v>100</v>
      </c>
      <c r="AE82" s="104">
        <v>4</v>
      </c>
      <c r="AF82" s="104" t="s">
        <v>41</v>
      </c>
      <c r="AG82" s="104">
        <v>99.999254084818006</v>
      </c>
      <c r="AH82" s="104">
        <v>4</v>
      </c>
      <c r="AI82" s="104" t="s">
        <v>41</v>
      </c>
      <c r="AJ82" s="104">
        <v>74.044344141122082</v>
      </c>
      <c r="AK82" s="104">
        <v>2</v>
      </c>
      <c r="AL82" s="104" t="s">
        <v>34</v>
      </c>
    </row>
    <row r="83" spans="1:38">
      <c r="A83" s="14">
        <v>44001</v>
      </c>
      <c r="B83" s="15" t="s">
        <v>109</v>
      </c>
      <c r="C83" s="119">
        <v>73.918020466266114</v>
      </c>
      <c r="D83" s="120">
        <v>2</v>
      </c>
      <c r="E83" s="121" t="s">
        <v>34</v>
      </c>
      <c r="F83" s="122">
        <v>100</v>
      </c>
      <c r="G83" s="123">
        <v>4</v>
      </c>
      <c r="H83" s="104" t="s">
        <v>41</v>
      </c>
      <c r="I83" s="104">
        <v>99.886860570978953</v>
      </c>
      <c r="J83" s="104">
        <v>4</v>
      </c>
      <c r="K83" s="104" t="s">
        <v>41</v>
      </c>
      <c r="L83" s="104">
        <v>99.646672045841072</v>
      </c>
      <c r="M83" s="104">
        <v>4</v>
      </c>
      <c r="N83" s="104" t="s">
        <v>41</v>
      </c>
      <c r="O83" s="104">
        <v>48</v>
      </c>
      <c r="P83" s="104">
        <v>2</v>
      </c>
      <c r="Q83" s="104" t="s">
        <v>34</v>
      </c>
      <c r="R83" s="104">
        <v>73.912611457219441</v>
      </c>
      <c r="S83" s="104">
        <v>2</v>
      </c>
      <c r="T83" s="104" t="s">
        <v>34</v>
      </c>
      <c r="U83" s="104">
        <v>91.226476108771493</v>
      </c>
      <c r="V83" s="104">
        <v>4</v>
      </c>
      <c r="W83" s="104" t="s">
        <v>41</v>
      </c>
      <c r="X83" s="104">
        <v>99.988899760323406</v>
      </c>
      <c r="Y83" s="104">
        <v>4</v>
      </c>
      <c r="Z83" s="104" t="s">
        <v>41</v>
      </c>
      <c r="AA83" s="104">
        <v>78.347681417002264</v>
      </c>
      <c r="AB83" s="104">
        <v>2</v>
      </c>
      <c r="AC83" s="104" t="s">
        <v>34</v>
      </c>
      <c r="AD83" s="104">
        <v>0</v>
      </c>
      <c r="AE83" s="104">
        <v>1</v>
      </c>
      <c r="AF83" s="104" t="s">
        <v>24</v>
      </c>
      <c r="AG83" s="104">
        <v>100</v>
      </c>
      <c r="AH83" s="104">
        <v>4</v>
      </c>
      <c r="AI83" s="104" t="s">
        <v>41</v>
      </c>
      <c r="AJ83" s="104">
        <v>73.91477506083811</v>
      </c>
      <c r="AK83" s="104">
        <v>2</v>
      </c>
      <c r="AL83" s="104" t="s">
        <v>34</v>
      </c>
    </row>
    <row r="84" spans="1:38">
      <c r="A84" s="14">
        <v>5615</v>
      </c>
      <c r="B84" s="15" t="s">
        <v>110</v>
      </c>
      <c r="C84" s="119">
        <v>99.37948479144589</v>
      </c>
      <c r="D84" s="120">
        <v>4</v>
      </c>
      <c r="E84" s="121" t="s">
        <v>41</v>
      </c>
      <c r="F84" s="122">
        <v>100</v>
      </c>
      <c r="G84" s="123">
        <v>4</v>
      </c>
      <c r="H84" s="104" t="s">
        <v>41</v>
      </c>
      <c r="I84" s="104">
        <v>97.794710704069743</v>
      </c>
      <c r="J84" s="104">
        <v>3</v>
      </c>
      <c r="K84" s="104" t="s">
        <v>37</v>
      </c>
      <c r="L84" s="104">
        <v>100.00006860519457</v>
      </c>
      <c r="M84" s="104">
        <v>4</v>
      </c>
      <c r="N84" s="104" t="s">
        <v>41</v>
      </c>
      <c r="O84" s="104">
        <v>99.2</v>
      </c>
      <c r="P84" s="104">
        <v>4</v>
      </c>
      <c r="Q84" s="104" t="s">
        <v>41</v>
      </c>
      <c r="R84" s="104">
        <v>94.639971327109109</v>
      </c>
      <c r="S84" s="104">
        <v>4</v>
      </c>
      <c r="T84" s="104" t="s">
        <v>41</v>
      </c>
      <c r="U84" s="104">
        <v>74.132970208400764</v>
      </c>
      <c r="V84" s="104">
        <v>4</v>
      </c>
      <c r="W84" s="104" t="s">
        <v>41</v>
      </c>
      <c r="X84" s="104">
        <v>99.066886427144794</v>
      </c>
      <c r="Y84" s="104">
        <v>4</v>
      </c>
      <c r="Z84" s="104" t="s">
        <v>41</v>
      </c>
      <c r="AA84" s="104">
        <v>100</v>
      </c>
      <c r="AB84" s="104">
        <v>4</v>
      </c>
      <c r="AC84" s="104" t="s">
        <v>41</v>
      </c>
      <c r="AD84" s="104">
        <v>100</v>
      </c>
      <c r="AE84" s="104">
        <v>4</v>
      </c>
      <c r="AF84" s="104" t="s">
        <v>41</v>
      </c>
      <c r="AG84" s="104">
        <v>100</v>
      </c>
      <c r="AH84" s="104">
        <v>4</v>
      </c>
      <c r="AI84" s="104" t="s">
        <v>41</v>
      </c>
      <c r="AJ84" s="104">
        <v>96.535776712843813</v>
      </c>
      <c r="AK84" s="104">
        <v>4</v>
      </c>
      <c r="AL84" s="104" t="s">
        <v>41</v>
      </c>
    </row>
    <row r="85" spans="1:38">
      <c r="A85" s="14">
        <v>66</v>
      </c>
      <c r="B85" s="15" t="s">
        <v>111</v>
      </c>
      <c r="C85" s="119">
        <v>75.035594518954312</v>
      </c>
      <c r="D85" s="120">
        <v>2</v>
      </c>
      <c r="E85" s="121" t="s">
        <v>34</v>
      </c>
      <c r="F85" s="122">
        <v>100</v>
      </c>
      <c r="G85" s="123">
        <v>4</v>
      </c>
      <c r="H85" s="104" t="s">
        <v>41</v>
      </c>
      <c r="I85" s="104">
        <v>99.869217993274646</v>
      </c>
      <c r="J85" s="104">
        <v>4</v>
      </c>
      <c r="K85" s="104" t="s">
        <v>41</v>
      </c>
      <c r="L85" s="104">
        <v>96.743363598134209</v>
      </c>
      <c r="M85" s="104">
        <v>1</v>
      </c>
      <c r="N85" s="104" t="s">
        <v>24</v>
      </c>
      <c r="O85" s="104">
        <v>51.4</v>
      </c>
      <c r="P85" s="104">
        <v>2</v>
      </c>
      <c r="Q85" s="104" t="s">
        <v>34</v>
      </c>
      <c r="R85" s="104">
        <v>89.079442259210822</v>
      </c>
      <c r="S85" s="104">
        <v>3</v>
      </c>
      <c r="T85" s="104" t="s">
        <v>37</v>
      </c>
      <c r="U85" s="104">
        <v>96.490799549490418</v>
      </c>
      <c r="V85" s="104">
        <v>4</v>
      </c>
      <c r="W85" s="104" t="s">
        <v>41</v>
      </c>
      <c r="X85" s="104">
        <v>91.235810377950514</v>
      </c>
      <c r="Y85" s="104">
        <v>3</v>
      </c>
      <c r="Z85" s="104" t="s">
        <v>37</v>
      </c>
      <c r="AA85" s="104">
        <v>79.107060066742477</v>
      </c>
      <c r="AB85" s="104">
        <v>2</v>
      </c>
      <c r="AC85" s="104" t="s">
        <v>34</v>
      </c>
      <c r="AD85" s="104">
        <v>78.571481286253217</v>
      </c>
      <c r="AE85" s="104">
        <v>2</v>
      </c>
      <c r="AF85" s="104" t="s">
        <v>34</v>
      </c>
      <c r="AG85" s="104">
        <v>99.99206001561744</v>
      </c>
      <c r="AH85" s="104">
        <v>4</v>
      </c>
      <c r="AI85" s="104" t="s">
        <v>41</v>
      </c>
      <c r="AJ85" s="104">
        <v>83.461903163108218</v>
      </c>
      <c r="AK85" s="104">
        <v>3</v>
      </c>
      <c r="AL85" s="104" t="s">
        <v>37</v>
      </c>
    </row>
    <row r="86" spans="1:38">
      <c r="A86" s="14">
        <v>5631</v>
      </c>
      <c r="B86" s="15" t="s">
        <v>112</v>
      </c>
      <c r="C86" s="119">
        <v>44.74407309754222</v>
      </c>
      <c r="D86" s="120">
        <v>1</v>
      </c>
      <c r="E86" s="121" t="s">
        <v>24</v>
      </c>
      <c r="F86" s="122">
        <v>100</v>
      </c>
      <c r="G86" s="123">
        <v>4</v>
      </c>
      <c r="H86" s="104" t="s">
        <v>41</v>
      </c>
      <c r="I86" s="104">
        <v>99.912783437011782</v>
      </c>
      <c r="J86" s="104">
        <v>4</v>
      </c>
      <c r="K86" s="104" t="s">
        <v>41</v>
      </c>
      <c r="L86" s="104">
        <v>73.763973769205194</v>
      </c>
      <c r="M86" s="104">
        <v>1</v>
      </c>
      <c r="N86" s="104" t="s">
        <v>24</v>
      </c>
      <c r="O86" s="104">
        <v>0</v>
      </c>
      <c r="P86" s="104">
        <v>1</v>
      </c>
      <c r="Q86" s="104" t="s">
        <v>24</v>
      </c>
      <c r="R86" s="104">
        <v>98.717288088795883</v>
      </c>
      <c r="S86" s="104">
        <v>4</v>
      </c>
      <c r="T86" s="104" t="s">
        <v>41</v>
      </c>
      <c r="U86" s="104">
        <v>93.587115231016355</v>
      </c>
      <c r="V86" s="104">
        <v>4</v>
      </c>
      <c r="W86" s="104" t="s">
        <v>41</v>
      </c>
      <c r="X86" s="104">
        <v>99.999325212963029</v>
      </c>
      <c r="Y86" s="104">
        <v>4</v>
      </c>
      <c r="Z86" s="104" t="s">
        <v>41</v>
      </c>
      <c r="AA86" s="104">
        <v>100</v>
      </c>
      <c r="AB86" s="104">
        <v>4</v>
      </c>
      <c r="AC86" s="104" t="s">
        <v>41</v>
      </c>
      <c r="AD86" s="104">
        <v>100</v>
      </c>
      <c r="AE86" s="104">
        <v>4</v>
      </c>
      <c r="AF86" s="104" t="s">
        <v>41</v>
      </c>
      <c r="AG86" s="104">
        <v>100</v>
      </c>
      <c r="AH86" s="104">
        <v>4</v>
      </c>
      <c r="AI86" s="104" t="s">
        <v>41</v>
      </c>
      <c r="AJ86" s="104">
        <v>77.128002092294423</v>
      </c>
      <c r="AK86" s="104">
        <v>2</v>
      </c>
      <c r="AL86" s="104" t="s">
        <v>34</v>
      </c>
    </row>
    <row r="87" spans="1:38">
      <c r="A87" s="14">
        <v>23660</v>
      </c>
      <c r="B87" s="15" t="s">
        <v>113</v>
      </c>
      <c r="C87" s="119">
        <v>50.854468283357939</v>
      </c>
      <c r="D87" s="120">
        <v>1</v>
      </c>
      <c r="E87" s="121" t="s">
        <v>24</v>
      </c>
      <c r="F87" s="122">
        <v>100</v>
      </c>
      <c r="G87" s="123">
        <v>4</v>
      </c>
      <c r="H87" s="104" t="s">
        <v>41</v>
      </c>
      <c r="I87" s="104">
        <v>98.544682833579387</v>
      </c>
      <c r="J87" s="104">
        <v>4</v>
      </c>
      <c r="K87" s="104" t="s">
        <v>41</v>
      </c>
      <c r="L87" s="104">
        <v>100</v>
      </c>
      <c r="M87" s="104">
        <v>4</v>
      </c>
      <c r="N87" s="104" t="s">
        <v>41</v>
      </c>
      <c r="O87" s="104">
        <v>2</v>
      </c>
      <c r="P87" s="104">
        <v>1</v>
      </c>
      <c r="Q87" s="104" t="s">
        <v>24</v>
      </c>
      <c r="R87" s="104">
        <v>98.936945978254784</v>
      </c>
      <c r="S87" s="104">
        <v>4</v>
      </c>
      <c r="T87" s="104" t="s">
        <v>41</v>
      </c>
      <c r="U87" s="104">
        <v>95.791800506886105</v>
      </c>
      <c r="V87" s="104">
        <v>4</v>
      </c>
      <c r="W87" s="104" t="s">
        <v>41</v>
      </c>
      <c r="X87" s="104">
        <v>99.826240585020784</v>
      </c>
      <c r="Y87" s="104">
        <v>4</v>
      </c>
      <c r="Z87" s="104" t="s">
        <v>41</v>
      </c>
      <c r="AA87" s="104">
        <v>99.066688799367</v>
      </c>
      <c r="AB87" s="104">
        <v>4</v>
      </c>
      <c r="AC87" s="104" t="s">
        <v>41</v>
      </c>
      <c r="AD87" s="104">
        <v>100</v>
      </c>
      <c r="AE87" s="104">
        <v>4</v>
      </c>
      <c r="AF87" s="104" t="s">
        <v>41</v>
      </c>
      <c r="AG87" s="104">
        <v>100</v>
      </c>
      <c r="AH87" s="104">
        <v>4</v>
      </c>
      <c r="AI87" s="104" t="s">
        <v>41</v>
      </c>
      <c r="AJ87" s="104">
        <v>79.70395490029604</v>
      </c>
      <c r="AK87" s="104">
        <v>3</v>
      </c>
      <c r="AL87" s="104" t="s">
        <v>37</v>
      </c>
    </row>
    <row r="88" spans="1:38">
      <c r="A88" s="14">
        <v>88</v>
      </c>
      <c r="B88" s="15" t="s">
        <v>114</v>
      </c>
      <c r="C88" s="119">
        <v>87.323237379418913</v>
      </c>
      <c r="D88" s="120">
        <v>3</v>
      </c>
      <c r="E88" s="121" t="s">
        <v>37</v>
      </c>
      <c r="F88" s="122">
        <v>95.195485489093215</v>
      </c>
      <c r="G88" s="123">
        <v>1</v>
      </c>
      <c r="H88" s="104" t="s">
        <v>24</v>
      </c>
      <c r="I88" s="104">
        <v>93.841402816002713</v>
      </c>
      <c r="J88" s="104">
        <v>2</v>
      </c>
      <c r="K88" s="104" t="s">
        <v>34</v>
      </c>
      <c r="L88" s="104">
        <v>100</v>
      </c>
      <c r="M88" s="104">
        <v>4</v>
      </c>
      <c r="N88" s="104" t="s">
        <v>41</v>
      </c>
      <c r="O88" s="104">
        <v>77.8</v>
      </c>
      <c r="P88" s="104">
        <v>3</v>
      </c>
      <c r="Q88" s="104" t="s">
        <v>37</v>
      </c>
      <c r="R88" s="104">
        <v>85.795300378596465</v>
      </c>
      <c r="S88" s="104">
        <v>3</v>
      </c>
      <c r="T88" s="104" t="s">
        <v>37</v>
      </c>
      <c r="U88" s="104">
        <v>73.941818187555796</v>
      </c>
      <c r="V88" s="104">
        <v>4</v>
      </c>
      <c r="W88" s="104" t="s">
        <v>41</v>
      </c>
      <c r="X88" s="104">
        <v>74.666064552993532</v>
      </c>
      <c r="Y88" s="104">
        <v>1</v>
      </c>
      <c r="Z88" s="104" t="s">
        <v>24</v>
      </c>
      <c r="AA88" s="104">
        <v>80.368619152432956</v>
      </c>
      <c r="AB88" s="104">
        <v>2</v>
      </c>
      <c r="AC88" s="104" t="s">
        <v>34</v>
      </c>
      <c r="AD88" s="104">
        <v>100</v>
      </c>
      <c r="AE88" s="104">
        <v>4</v>
      </c>
      <c r="AF88" s="104" t="s">
        <v>41</v>
      </c>
      <c r="AG88" s="104">
        <v>100</v>
      </c>
      <c r="AH88" s="104">
        <v>4</v>
      </c>
      <c r="AI88" s="104" t="s">
        <v>41</v>
      </c>
      <c r="AJ88" s="104">
        <v>86.406475178925447</v>
      </c>
      <c r="AK88" s="104">
        <v>4</v>
      </c>
      <c r="AL88" s="104" t="s">
        <v>41</v>
      </c>
    </row>
    <row r="89" spans="1:38">
      <c r="A89" s="14">
        <v>47001</v>
      </c>
      <c r="B89" s="15" t="s">
        <v>115</v>
      </c>
      <c r="C89" s="119">
        <v>77.947208836478907</v>
      </c>
      <c r="D89" s="120">
        <v>3</v>
      </c>
      <c r="E89" s="121" t="s">
        <v>37</v>
      </c>
      <c r="F89" s="122">
        <v>100</v>
      </c>
      <c r="G89" s="123">
        <v>4</v>
      </c>
      <c r="H89" s="104" t="s">
        <v>41</v>
      </c>
      <c r="I89" s="104">
        <v>99.951062420901664</v>
      </c>
      <c r="J89" s="104">
        <v>4</v>
      </c>
      <c r="K89" s="104" t="s">
        <v>41</v>
      </c>
      <c r="L89" s="104">
        <v>95.760512971943683</v>
      </c>
      <c r="M89" s="104">
        <v>1</v>
      </c>
      <c r="N89" s="104" t="s">
        <v>24</v>
      </c>
      <c r="O89" s="104">
        <v>57.6</v>
      </c>
      <c r="P89" s="104">
        <v>2</v>
      </c>
      <c r="Q89" s="104" t="s">
        <v>34</v>
      </c>
      <c r="R89" s="104">
        <v>78.0589794671411</v>
      </c>
      <c r="S89" s="104">
        <v>2</v>
      </c>
      <c r="T89" s="104" t="s">
        <v>34</v>
      </c>
      <c r="U89" s="104">
        <v>100</v>
      </c>
      <c r="V89" s="104">
        <v>4</v>
      </c>
      <c r="W89" s="104" t="s">
        <v>41</v>
      </c>
      <c r="X89" s="104">
        <v>90.2948973357055</v>
      </c>
      <c r="Y89" s="104">
        <v>3</v>
      </c>
      <c r="Z89" s="104" t="s">
        <v>37</v>
      </c>
      <c r="AA89" s="104">
        <v>100</v>
      </c>
      <c r="AB89" s="104">
        <v>4</v>
      </c>
      <c r="AC89" s="104" t="s">
        <v>41</v>
      </c>
      <c r="AD89" s="104">
        <v>0</v>
      </c>
      <c r="AE89" s="104">
        <v>1</v>
      </c>
      <c r="AF89" s="104" t="s">
        <v>24</v>
      </c>
      <c r="AG89" s="104">
        <v>100</v>
      </c>
      <c r="AH89" s="104">
        <v>4</v>
      </c>
      <c r="AI89" s="104" t="s">
        <v>41</v>
      </c>
      <c r="AJ89" s="104">
        <v>78.014271214876231</v>
      </c>
      <c r="AK89" s="104">
        <v>2</v>
      </c>
      <c r="AL89" s="104" t="s">
        <v>34</v>
      </c>
    </row>
    <row r="90" spans="1:38">
      <c r="A90" s="14">
        <v>68</v>
      </c>
      <c r="B90" s="15" t="s">
        <v>116</v>
      </c>
      <c r="C90" s="119">
        <v>99.863969568110747</v>
      </c>
      <c r="D90" s="120">
        <v>4</v>
      </c>
      <c r="E90" s="121" t="s">
        <v>41</v>
      </c>
      <c r="F90" s="122">
        <v>100</v>
      </c>
      <c r="G90" s="123">
        <v>4</v>
      </c>
      <c r="H90" s="104" t="s">
        <v>41</v>
      </c>
      <c r="I90" s="104">
        <v>99.639695681107582</v>
      </c>
      <c r="J90" s="104">
        <v>4</v>
      </c>
      <c r="K90" s="104" t="s">
        <v>41</v>
      </c>
      <c r="L90" s="104">
        <v>100</v>
      </c>
      <c r="M90" s="104">
        <v>4</v>
      </c>
      <c r="N90" s="104" t="s">
        <v>41</v>
      </c>
      <c r="O90" s="104">
        <v>99.8</v>
      </c>
      <c r="P90" s="104">
        <v>4</v>
      </c>
      <c r="Q90" s="104" t="s">
        <v>41</v>
      </c>
      <c r="R90" s="104">
        <v>47.024388938611779</v>
      </c>
      <c r="S90" s="104">
        <v>1</v>
      </c>
      <c r="T90" s="104" t="s">
        <v>24</v>
      </c>
      <c r="U90" s="104">
        <v>96.690099573076253</v>
      </c>
      <c r="V90" s="104">
        <v>4</v>
      </c>
      <c r="W90" s="104" t="s">
        <v>41</v>
      </c>
      <c r="X90" s="104">
        <v>0</v>
      </c>
      <c r="Y90" s="104">
        <v>1</v>
      </c>
      <c r="Z90" s="104" t="s">
        <v>24</v>
      </c>
      <c r="AA90" s="104">
        <v>52.061829345579547</v>
      </c>
      <c r="AB90" s="104">
        <v>1</v>
      </c>
      <c r="AC90" s="104" t="s">
        <v>24</v>
      </c>
      <c r="AD90" s="104">
        <v>0</v>
      </c>
      <c r="AE90" s="104">
        <v>1</v>
      </c>
      <c r="AF90" s="104" t="s">
        <v>24</v>
      </c>
      <c r="AG90" s="104">
        <v>86.370015774403072</v>
      </c>
      <c r="AH90" s="104">
        <v>2</v>
      </c>
      <c r="AI90" s="104" t="s">
        <v>34</v>
      </c>
      <c r="AJ90" s="104">
        <v>68.160221190411363</v>
      </c>
      <c r="AK90" s="104">
        <v>1</v>
      </c>
      <c r="AL90" s="104" t="s">
        <v>24</v>
      </c>
    </row>
    <row r="91" spans="1:38">
      <c r="A91" s="14">
        <v>70001</v>
      </c>
      <c r="B91" s="15" t="s">
        <v>117</v>
      </c>
      <c r="C91" s="119">
        <v>70.047109260361808</v>
      </c>
      <c r="D91" s="120">
        <v>2</v>
      </c>
      <c r="E91" s="121" t="s">
        <v>34</v>
      </c>
      <c r="F91" s="122">
        <v>100</v>
      </c>
      <c r="G91" s="123">
        <v>4</v>
      </c>
      <c r="H91" s="104" t="s">
        <v>41</v>
      </c>
      <c r="I91" s="104">
        <v>99.595615683562372</v>
      </c>
      <c r="J91" s="104">
        <v>4</v>
      </c>
      <c r="K91" s="104" t="s">
        <v>41</v>
      </c>
      <c r="L91" s="104">
        <v>3.4377384600278464</v>
      </c>
      <c r="M91" s="104">
        <v>1</v>
      </c>
      <c r="N91" s="104" t="s">
        <v>24</v>
      </c>
      <c r="O91" s="104">
        <v>78.8</v>
      </c>
      <c r="P91" s="104">
        <v>3</v>
      </c>
      <c r="Q91" s="104" t="s">
        <v>37</v>
      </c>
      <c r="R91" s="104">
        <v>70.471762516348633</v>
      </c>
      <c r="S91" s="104">
        <v>1</v>
      </c>
      <c r="T91" s="104" t="s">
        <v>24</v>
      </c>
      <c r="U91" s="104">
        <v>99.810305662183879</v>
      </c>
      <c r="V91" s="104">
        <v>4</v>
      </c>
      <c r="W91" s="104" t="s">
        <v>41</v>
      </c>
      <c r="X91" s="104">
        <v>66.952716062901587</v>
      </c>
      <c r="Y91" s="104">
        <v>1</v>
      </c>
      <c r="Z91" s="104" t="s">
        <v>24</v>
      </c>
      <c r="AA91" s="104">
        <v>85.595790856657672</v>
      </c>
      <c r="AB91" s="104">
        <v>2</v>
      </c>
      <c r="AC91" s="104" t="s">
        <v>34</v>
      </c>
      <c r="AD91" s="104">
        <v>0</v>
      </c>
      <c r="AE91" s="104">
        <v>1</v>
      </c>
      <c r="AF91" s="104" t="s">
        <v>24</v>
      </c>
      <c r="AG91" s="104">
        <v>100</v>
      </c>
      <c r="AH91" s="104">
        <v>4</v>
      </c>
      <c r="AI91" s="104" t="s">
        <v>41</v>
      </c>
      <c r="AJ91" s="104">
        <v>70.301901213953897</v>
      </c>
      <c r="AK91" s="104">
        <v>2</v>
      </c>
      <c r="AL91" s="104" t="s">
        <v>34</v>
      </c>
    </row>
    <row r="92" spans="1:38">
      <c r="A92" s="14">
        <v>25754</v>
      </c>
      <c r="B92" s="15" t="s">
        <v>118</v>
      </c>
      <c r="C92" s="119">
        <v>75.706424746296051</v>
      </c>
      <c r="D92" s="120">
        <v>3</v>
      </c>
      <c r="E92" s="121" t="s">
        <v>37</v>
      </c>
      <c r="F92" s="122">
        <v>100</v>
      </c>
      <c r="G92" s="123">
        <v>4</v>
      </c>
      <c r="H92" s="104" t="s">
        <v>41</v>
      </c>
      <c r="I92" s="104">
        <v>99.564247523082813</v>
      </c>
      <c r="J92" s="104">
        <v>4</v>
      </c>
      <c r="K92" s="104" t="s">
        <v>41</v>
      </c>
      <c r="L92" s="104">
        <v>99.999999969938841</v>
      </c>
      <c r="M92" s="104">
        <v>4</v>
      </c>
      <c r="N92" s="104" t="s">
        <v>41</v>
      </c>
      <c r="O92" s="104">
        <v>51.5</v>
      </c>
      <c r="P92" s="104">
        <v>2</v>
      </c>
      <c r="Q92" s="104" t="s">
        <v>34</v>
      </c>
      <c r="R92" s="104">
        <v>96.793902107485906</v>
      </c>
      <c r="S92" s="104">
        <v>4</v>
      </c>
      <c r="T92" s="104" t="s">
        <v>41</v>
      </c>
      <c r="U92" s="104">
        <v>93.884371310540701</v>
      </c>
      <c r="V92" s="104">
        <v>4</v>
      </c>
      <c r="W92" s="104" t="s">
        <v>41</v>
      </c>
      <c r="X92" s="104">
        <v>100</v>
      </c>
      <c r="Y92" s="104">
        <v>4</v>
      </c>
      <c r="Z92" s="104" t="s">
        <v>41</v>
      </c>
      <c r="AA92" s="104">
        <v>90.085139226888842</v>
      </c>
      <c r="AB92" s="104">
        <v>3</v>
      </c>
      <c r="AC92" s="104" t="s">
        <v>37</v>
      </c>
      <c r="AD92" s="104">
        <v>100</v>
      </c>
      <c r="AE92" s="104">
        <v>4</v>
      </c>
      <c r="AF92" s="104" t="s">
        <v>41</v>
      </c>
      <c r="AG92" s="104">
        <v>100</v>
      </c>
      <c r="AH92" s="104">
        <v>4</v>
      </c>
      <c r="AI92" s="104" t="s">
        <v>41</v>
      </c>
      <c r="AJ92" s="104">
        <v>88.358911163009964</v>
      </c>
      <c r="AK92" s="104">
        <v>4</v>
      </c>
      <c r="AL92" s="104" t="s">
        <v>41</v>
      </c>
    </row>
    <row r="93" spans="1:38">
      <c r="A93" s="14">
        <v>15759</v>
      </c>
      <c r="B93" s="15" t="s">
        <v>119</v>
      </c>
      <c r="C93" s="119">
        <v>62.870224773088403</v>
      </c>
      <c r="D93" s="120">
        <v>2</v>
      </c>
      <c r="E93" s="121" t="s">
        <v>34</v>
      </c>
      <c r="F93" s="122">
        <v>100</v>
      </c>
      <c r="G93" s="123">
        <v>4</v>
      </c>
      <c r="H93" s="104" t="s">
        <v>41</v>
      </c>
      <c r="I93" s="104">
        <v>98.752812817040308</v>
      </c>
      <c r="J93" s="104">
        <v>4</v>
      </c>
      <c r="K93" s="104" t="s">
        <v>41</v>
      </c>
      <c r="L93" s="104">
        <v>92.974717456921823</v>
      </c>
      <c r="M93" s="104">
        <v>1</v>
      </c>
      <c r="N93" s="104" t="s">
        <v>24</v>
      </c>
      <c r="O93" s="104">
        <v>28.8</v>
      </c>
      <c r="P93" s="104">
        <v>1</v>
      </c>
      <c r="Q93" s="104" t="s">
        <v>24</v>
      </c>
      <c r="R93" s="104">
        <v>77.151904928783893</v>
      </c>
      <c r="S93" s="104">
        <v>2</v>
      </c>
      <c r="T93" s="104" t="s">
        <v>34</v>
      </c>
      <c r="U93" s="104">
        <v>88.315890938459631</v>
      </c>
      <c r="V93" s="104">
        <v>4</v>
      </c>
      <c r="W93" s="104" t="s">
        <v>41</v>
      </c>
      <c r="X93" s="104">
        <v>99.924516197382047</v>
      </c>
      <c r="Y93" s="104">
        <v>4</v>
      </c>
      <c r="Z93" s="104" t="s">
        <v>41</v>
      </c>
      <c r="AA93" s="104">
        <v>97.519117508077741</v>
      </c>
      <c r="AB93" s="104">
        <v>4</v>
      </c>
      <c r="AC93" s="104" t="s">
        <v>41</v>
      </c>
      <c r="AD93" s="104">
        <v>0</v>
      </c>
      <c r="AE93" s="104">
        <v>1</v>
      </c>
      <c r="AF93" s="104" t="s">
        <v>24</v>
      </c>
      <c r="AG93" s="104">
        <v>100</v>
      </c>
      <c r="AH93" s="104">
        <v>4</v>
      </c>
      <c r="AI93" s="104" t="s">
        <v>41</v>
      </c>
      <c r="AJ93" s="104">
        <v>71.439232866505691</v>
      </c>
      <c r="AK93" s="104">
        <v>2</v>
      </c>
      <c r="AL93" s="104" t="s">
        <v>34</v>
      </c>
    </row>
    <row r="94" spans="1:38">
      <c r="A94" s="14">
        <v>8758</v>
      </c>
      <c r="B94" s="15" t="s">
        <v>120</v>
      </c>
      <c r="C94" s="119">
        <v>63.970250652007927</v>
      </c>
      <c r="D94" s="120">
        <v>2</v>
      </c>
      <c r="E94" s="121" t="s">
        <v>34</v>
      </c>
      <c r="F94" s="122">
        <v>100</v>
      </c>
      <c r="G94" s="123">
        <v>4</v>
      </c>
      <c r="H94" s="104" t="s">
        <v>41</v>
      </c>
      <c r="I94" s="104">
        <v>99.885632731836864</v>
      </c>
      <c r="J94" s="104">
        <v>4</v>
      </c>
      <c r="K94" s="104" t="s">
        <v>41</v>
      </c>
      <c r="L94" s="104">
        <v>97.908436894121195</v>
      </c>
      <c r="M94" s="104">
        <v>1</v>
      </c>
      <c r="N94" s="104" t="s">
        <v>24</v>
      </c>
      <c r="O94" s="104">
        <v>28.8</v>
      </c>
      <c r="P94" s="104">
        <v>1</v>
      </c>
      <c r="Q94" s="104" t="s">
        <v>24</v>
      </c>
      <c r="R94" s="104">
        <v>97.355985736837354</v>
      </c>
      <c r="S94" s="104">
        <v>4</v>
      </c>
      <c r="T94" s="104" t="s">
        <v>41</v>
      </c>
      <c r="U94" s="104">
        <v>97.558826233509393</v>
      </c>
      <c r="V94" s="104">
        <v>4</v>
      </c>
      <c r="W94" s="104" t="s">
        <v>41</v>
      </c>
      <c r="X94" s="104">
        <v>99.998502076555084</v>
      </c>
      <c r="Y94" s="104">
        <v>4</v>
      </c>
      <c r="Z94" s="104" t="s">
        <v>41</v>
      </c>
      <c r="AA94" s="104">
        <v>89.222600374122294</v>
      </c>
      <c r="AB94" s="104">
        <v>2</v>
      </c>
      <c r="AC94" s="104" t="s">
        <v>34</v>
      </c>
      <c r="AD94" s="104">
        <v>100</v>
      </c>
      <c r="AE94" s="104">
        <v>4</v>
      </c>
      <c r="AF94" s="104" t="s">
        <v>41</v>
      </c>
      <c r="AG94" s="104">
        <v>100</v>
      </c>
      <c r="AH94" s="104">
        <v>4</v>
      </c>
      <c r="AI94" s="104" t="s">
        <v>41</v>
      </c>
      <c r="AJ94" s="104">
        <v>84.001691702905589</v>
      </c>
      <c r="AK94" s="104">
        <v>3</v>
      </c>
      <c r="AL94" s="104" t="s">
        <v>37</v>
      </c>
    </row>
    <row r="95" spans="1:38">
      <c r="A95" s="14">
        <v>70</v>
      </c>
      <c r="B95" s="15" t="s">
        <v>121</v>
      </c>
      <c r="C95" s="119">
        <v>90.373446169276761</v>
      </c>
      <c r="D95" s="120">
        <v>3</v>
      </c>
      <c r="E95" s="121" t="s">
        <v>37</v>
      </c>
      <c r="F95" s="122">
        <v>100</v>
      </c>
      <c r="G95" s="123">
        <v>4</v>
      </c>
      <c r="H95" s="104" t="s">
        <v>41</v>
      </c>
      <c r="I95" s="104">
        <v>99.734461692767624</v>
      </c>
      <c r="J95" s="104">
        <v>4</v>
      </c>
      <c r="K95" s="104" t="s">
        <v>41</v>
      </c>
      <c r="L95" s="104">
        <v>100</v>
      </c>
      <c r="M95" s="104">
        <v>4</v>
      </c>
      <c r="N95" s="104" t="s">
        <v>41</v>
      </c>
      <c r="O95" s="104">
        <v>80.8</v>
      </c>
      <c r="P95" s="104">
        <v>4</v>
      </c>
      <c r="Q95" s="104" t="s">
        <v>41</v>
      </c>
      <c r="R95" s="104">
        <v>93.594487154974445</v>
      </c>
      <c r="S95" s="104">
        <v>4</v>
      </c>
      <c r="T95" s="104" t="s">
        <v>41</v>
      </c>
      <c r="U95" s="104">
        <v>100.00098752132001</v>
      </c>
      <c r="V95" s="104">
        <v>4</v>
      </c>
      <c r="W95" s="104" t="s">
        <v>41</v>
      </c>
      <c r="X95" s="104">
        <v>67.976835599670778</v>
      </c>
      <c r="Y95" s="104">
        <v>1</v>
      </c>
      <c r="Z95" s="104" t="s">
        <v>24</v>
      </c>
      <c r="AA95" s="104">
        <v>99.99729236692238</v>
      </c>
      <c r="AB95" s="104">
        <v>4</v>
      </c>
      <c r="AC95" s="104" t="s">
        <v>41</v>
      </c>
      <c r="AD95" s="104">
        <v>99.997320286958995</v>
      </c>
      <c r="AE95" s="104">
        <v>4</v>
      </c>
      <c r="AF95" s="104" t="s">
        <v>41</v>
      </c>
      <c r="AG95" s="104">
        <v>100</v>
      </c>
      <c r="AH95" s="104">
        <v>4</v>
      </c>
      <c r="AI95" s="104" t="s">
        <v>41</v>
      </c>
      <c r="AJ95" s="104">
        <v>92.306070760695377</v>
      </c>
      <c r="AK95" s="104">
        <v>4</v>
      </c>
      <c r="AL95" s="104" t="s">
        <v>41</v>
      </c>
    </row>
    <row r="96" spans="1:38">
      <c r="A96" s="14">
        <v>73</v>
      </c>
      <c r="B96" s="15" t="s">
        <v>122</v>
      </c>
      <c r="C96" s="119">
        <v>47.5952278362603</v>
      </c>
      <c r="D96" s="120">
        <v>1</v>
      </c>
      <c r="E96" s="121" t="s">
        <v>24</v>
      </c>
      <c r="F96" s="122">
        <v>100</v>
      </c>
      <c r="G96" s="123">
        <v>4</v>
      </c>
      <c r="H96" s="104" t="s">
        <v>41</v>
      </c>
      <c r="I96" s="104">
        <v>99.88992502834239</v>
      </c>
      <c r="J96" s="104">
        <v>4</v>
      </c>
      <c r="K96" s="104" t="s">
        <v>41</v>
      </c>
      <c r="L96" s="104">
        <v>78.531176667130282</v>
      </c>
      <c r="M96" s="104">
        <v>1</v>
      </c>
      <c r="N96" s="104" t="s">
        <v>24</v>
      </c>
      <c r="O96" s="104">
        <v>3.8</v>
      </c>
      <c r="P96" s="104">
        <v>1</v>
      </c>
      <c r="Q96" s="104" t="s">
        <v>24</v>
      </c>
      <c r="R96" s="104">
        <v>95.30398984905068</v>
      </c>
      <c r="S96" s="104">
        <v>4</v>
      </c>
      <c r="T96" s="104" t="s">
        <v>41</v>
      </c>
      <c r="U96" s="104">
        <v>97.925742900941643</v>
      </c>
      <c r="V96" s="104">
        <v>4</v>
      </c>
      <c r="W96" s="104" t="s">
        <v>41</v>
      </c>
      <c r="X96" s="104">
        <v>99.555445626078182</v>
      </c>
      <c r="Y96" s="104">
        <v>4</v>
      </c>
      <c r="Z96" s="104" t="s">
        <v>41</v>
      </c>
      <c r="AA96" s="104">
        <v>79.038760718233519</v>
      </c>
      <c r="AB96" s="104">
        <v>2</v>
      </c>
      <c r="AC96" s="104" t="s">
        <v>34</v>
      </c>
      <c r="AD96" s="104">
        <v>100</v>
      </c>
      <c r="AE96" s="104">
        <v>4</v>
      </c>
      <c r="AF96" s="104" t="s">
        <v>41</v>
      </c>
      <c r="AG96" s="104">
        <v>100</v>
      </c>
      <c r="AH96" s="104">
        <v>4</v>
      </c>
      <c r="AI96" s="104" t="s">
        <v>41</v>
      </c>
      <c r="AJ96" s="104">
        <v>76.220485043934531</v>
      </c>
      <c r="AK96" s="104">
        <v>2</v>
      </c>
      <c r="AL96" s="104" t="s">
        <v>34</v>
      </c>
    </row>
    <row r="97" spans="1:38">
      <c r="A97" s="14">
        <v>76834</v>
      </c>
      <c r="B97" s="15" t="s">
        <v>123</v>
      </c>
      <c r="C97" s="119">
        <v>71.922789367208281</v>
      </c>
      <c r="D97" s="120">
        <v>2</v>
      </c>
      <c r="E97" s="121" t="s">
        <v>34</v>
      </c>
      <c r="F97" s="122">
        <v>100</v>
      </c>
      <c r="G97" s="123">
        <v>4</v>
      </c>
      <c r="H97" s="104" t="s">
        <v>41</v>
      </c>
      <c r="I97" s="104">
        <v>99.976865170584119</v>
      </c>
      <c r="J97" s="104">
        <v>4</v>
      </c>
      <c r="K97" s="104" t="s">
        <v>41</v>
      </c>
      <c r="L97" s="104">
        <v>89.625514250749333</v>
      </c>
      <c r="M97" s="104">
        <v>1</v>
      </c>
      <c r="N97" s="104" t="s">
        <v>24</v>
      </c>
      <c r="O97" s="104">
        <v>48</v>
      </c>
      <c r="P97" s="104">
        <v>2</v>
      </c>
      <c r="Q97" s="104" t="s">
        <v>34</v>
      </c>
      <c r="R97" s="104">
        <v>92.629992995623766</v>
      </c>
      <c r="S97" s="104">
        <v>4</v>
      </c>
      <c r="T97" s="104" t="s">
        <v>41</v>
      </c>
      <c r="U97" s="104">
        <v>99.406873390298458</v>
      </c>
      <c r="V97" s="104">
        <v>4</v>
      </c>
      <c r="W97" s="104" t="s">
        <v>41</v>
      </c>
      <c r="X97" s="104">
        <v>98.330963393862305</v>
      </c>
      <c r="Y97" s="104">
        <v>4</v>
      </c>
      <c r="Z97" s="104" t="s">
        <v>41</v>
      </c>
      <c r="AA97" s="104">
        <v>76.182087704851526</v>
      </c>
      <c r="AB97" s="104">
        <v>2</v>
      </c>
      <c r="AC97" s="104" t="s">
        <v>34</v>
      </c>
      <c r="AD97" s="104">
        <v>89.2300404891065</v>
      </c>
      <c r="AE97" s="104">
        <v>2</v>
      </c>
      <c r="AF97" s="104" t="s">
        <v>34</v>
      </c>
      <c r="AG97" s="104">
        <v>100</v>
      </c>
      <c r="AH97" s="104">
        <v>4</v>
      </c>
      <c r="AI97" s="104" t="s">
        <v>41</v>
      </c>
      <c r="AJ97" s="104">
        <v>84.347111544257572</v>
      </c>
      <c r="AK97" s="104">
        <v>3</v>
      </c>
      <c r="AL97" s="104" t="s">
        <v>37</v>
      </c>
    </row>
    <row r="98" spans="1:38">
      <c r="A98" s="14">
        <v>52835</v>
      </c>
      <c r="B98" s="15" t="s">
        <v>124</v>
      </c>
      <c r="C98" s="119">
        <v>98.947647374945262</v>
      </c>
      <c r="D98" s="120">
        <v>4</v>
      </c>
      <c r="E98" s="121" t="s">
        <v>41</v>
      </c>
      <c r="F98" s="122">
        <v>100</v>
      </c>
      <c r="G98" s="123">
        <v>4</v>
      </c>
      <c r="H98" s="104" t="s">
        <v>41</v>
      </c>
      <c r="I98" s="104">
        <v>99.476473749452637</v>
      </c>
      <c r="J98" s="104">
        <v>4</v>
      </c>
      <c r="K98" s="104" t="s">
        <v>41</v>
      </c>
      <c r="L98" s="104">
        <v>100</v>
      </c>
      <c r="M98" s="104">
        <v>4</v>
      </c>
      <c r="N98" s="104" t="s">
        <v>41</v>
      </c>
      <c r="O98" s="104">
        <v>98</v>
      </c>
      <c r="P98" s="104">
        <v>1</v>
      </c>
      <c r="Q98" s="104" t="s">
        <v>24</v>
      </c>
      <c r="R98" s="104">
        <v>96.837729114994588</v>
      </c>
      <c r="S98" s="104">
        <v>4</v>
      </c>
      <c r="T98" s="104" t="s">
        <v>41</v>
      </c>
      <c r="U98" s="104">
        <v>84.382742590710833</v>
      </c>
      <c r="V98" s="104">
        <v>4</v>
      </c>
      <c r="W98" s="104" t="s">
        <v>41</v>
      </c>
      <c r="X98" s="104">
        <v>99.80590298426209</v>
      </c>
      <c r="Y98" s="104">
        <v>4</v>
      </c>
      <c r="Z98" s="104" t="s">
        <v>41</v>
      </c>
      <c r="AA98" s="104">
        <v>100</v>
      </c>
      <c r="AB98" s="104">
        <v>4</v>
      </c>
      <c r="AC98" s="104" t="s">
        <v>41</v>
      </c>
      <c r="AD98" s="104">
        <v>100</v>
      </c>
      <c r="AE98" s="104">
        <v>4</v>
      </c>
      <c r="AF98" s="104" t="s">
        <v>41</v>
      </c>
      <c r="AG98" s="104">
        <v>100</v>
      </c>
      <c r="AH98" s="104">
        <v>4</v>
      </c>
      <c r="AI98" s="104" t="s">
        <v>41</v>
      </c>
      <c r="AJ98" s="104">
        <v>97.681696418974852</v>
      </c>
      <c r="AK98" s="104">
        <v>4</v>
      </c>
      <c r="AL98" s="104" t="s">
        <v>41</v>
      </c>
    </row>
    <row r="99" spans="1:38">
      <c r="A99" s="14">
        <v>15001</v>
      </c>
      <c r="B99" s="15" t="s">
        <v>125</v>
      </c>
      <c r="C99" s="119">
        <v>50.981300026958976</v>
      </c>
      <c r="D99" s="120">
        <v>1</v>
      </c>
      <c r="E99" s="121" t="s">
        <v>24</v>
      </c>
      <c r="F99" s="122">
        <v>100</v>
      </c>
      <c r="G99" s="123">
        <v>4</v>
      </c>
      <c r="H99" s="104" t="s">
        <v>41</v>
      </c>
      <c r="I99" s="104">
        <v>99.81300026958975</v>
      </c>
      <c r="J99" s="104">
        <v>4</v>
      </c>
      <c r="K99" s="104" t="s">
        <v>41</v>
      </c>
      <c r="L99" s="104">
        <v>100</v>
      </c>
      <c r="M99" s="104">
        <v>4</v>
      </c>
      <c r="N99" s="104" t="s">
        <v>41</v>
      </c>
      <c r="O99" s="104">
        <v>2</v>
      </c>
      <c r="P99" s="104">
        <v>1</v>
      </c>
      <c r="Q99" s="104" t="s">
        <v>24</v>
      </c>
      <c r="R99" s="104">
        <v>90.800582125085583</v>
      </c>
      <c r="S99" s="104">
        <v>3</v>
      </c>
      <c r="T99" s="104" t="s">
        <v>37</v>
      </c>
      <c r="U99" s="104">
        <v>98.585409221676883</v>
      </c>
      <c r="V99" s="104">
        <v>4</v>
      </c>
      <c r="W99" s="104" t="s">
        <v>41</v>
      </c>
      <c r="X99" s="104">
        <v>99.1396851405338</v>
      </c>
      <c r="Y99" s="104">
        <v>4</v>
      </c>
      <c r="Z99" s="104" t="s">
        <v>41</v>
      </c>
      <c r="AA99" s="104">
        <v>56.905697575543556</v>
      </c>
      <c r="AB99" s="104">
        <v>1</v>
      </c>
      <c r="AC99" s="104" t="s">
        <v>24</v>
      </c>
      <c r="AD99" s="104">
        <v>99.372118687673634</v>
      </c>
      <c r="AE99" s="104">
        <v>4</v>
      </c>
      <c r="AF99" s="104" t="s">
        <v>41</v>
      </c>
      <c r="AG99" s="104">
        <v>100</v>
      </c>
      <c r="AH99" s="104">
        <v>4</v>
      </c>
      <c r="AI99" s="104" t="s">
        <v>41</v>
      </c>
      <c r="AJ99" s="104">
        <v>74.872869285834938</v>
      </c>
      <c r="AK99" s="104">
        <v>2</v>
      </c>
      <c r="AL99" s="104" t="s">
        <v>34</v>
      </c>
    </row>
    <row r="100" spans="1:38">
      <c r="A100" s="14">
        <v>5837</v>
      </c>
      <c r="B100" s="15" t="s">
        <v>126</v>
      </c>
      <c r="C100" s="119">
        <v>97.768463786946938</v>
      </c>
      <c r="D100" s="120">
        <v>3</v>
      </c>
      <c r="E100" s="121" t="s">
        <v>37</v>
      </c>
      <c r="F100" s="122">
        <v>100</v>
      </c>
      <c r="G100" s="123">
        <v>4</v>
      </c>
      <c r="H100" s="104" t="s">
        <v>41</v>
      </c>
      <c r="I100" s="104">
        <v>97.683895516403567</v>
      </c>
      <c r="J100" s="104">
        <v>3</v>
      </c>
      <c r="K100" s="104" t="s">
        <v>37</v>
      </c>
      <c r="L100" s="104">
        <v>100.00037117653291</v>
      </c>
      <c r="M100" s="104">
        <v>4</v>
      </c>
      <c r="N100" s="104" t="s">
        <v>41</v>
      </c>
      <c r="O100" s="104">
        <v>96</v>
      </c>
      <c r="P100" s="104">
        <v>4</v>
      </c>
      <c r="Q100" s="104" t="s">
        <v>41</v>
      </c>
      <c r="R100" s="104">
        <v>94.933135082565116</v>
      </c>
      <c r="S100" s="104">
        <v>4</v>
      </c>
      <c r="T100" s="104" t="s">
        <v>41</v>
      </c>
      <c r="U100" s="104">
        <v>74.896679502815402</v>
      </c>
      <c r="V100" s="104">
        <v>4</v>
      </c>
      <c r="W100" s="104" t="s">
        <v>41</v>
      </c>
      <c r="X100" s="104">
        <v>99.77070200524507</v>
      </c>
      <c r="Y100" s="104">
        <v>4</v>
      </c>
      <c r="Z100" s="104" t="s">
        <v>41</v>
      </c>
      <c r="AA100" s="104">
        <v>99.998293904765106</v>
      </c>
      <c r="AB100" s="104">
        <v>4</v>
      </c>
      <c r="AC100" s="104" t="s">
        <v>41</v>
      </c>
      <c r="AD100" s="104">
        <v>100</v>
      </c>
      <c r="AE100" s="104">
        <v>4</v>
      </c>
      <c r="AF100" s="104" t="s">
        <v>41</v>
      </c>
      <c r="AG100" s="104">
        <v>100</v>
      </c>
      <c r="AH100" s="104">
        <v>4</v>
      </c>
      <c r="AI100" s="104" t="s">
        <v>41</v>
      </c>
      <c r="AJ100" s="104">
        <v>96.067266564317848</v>
      </c>
      <c r="AK100" s="104">
        <v>4</v>
      </c>
      <c r="AL100" s="104" t="s">
        <v>41</v>
      </c>
    </row>
    <row r="101" spans="1:38">
      <c r="A101" s="14">
        <v>44847</v>
      </c>
      <c r="B101" s="15" t="s">
        <v>127</v>
      </c>
      <c r="C101" s="119">
        <v>99.521378385739325</v>
      </c>
      <c r="D101" s="120">
        <v>4</v>
      </c>
      <c r="E101" s="121" t="s">
        <v>41</v>
      </c>
      <c r="F101" s="122">
        <v>100</v>
      </c>
      <c r="G101" s="123">
        <v>4</v>
      </c>
      <c r="H101" s="104" t="s">
        <v>41</v>
      </c>
      <c r="I101" s="104">
        <v>95.213783857393224</v>
      </c>
      <c r="J101" s="104">
        <v>3</v>
      </c>
      <c r="K101" s="104" t="s">
        <v>37</v>
      </c>
      <c r="L101" s="104">
        <v>100</v>
      </c>
      <c r="M101" s="104">
        <v>4</v>
      </c>
      <c r="N101" s="104" t="s">
        <v>41</v>
      </c>
      <c r="O101" s="104">
        <v>100</v>
      </c>
      <c r="P101" s="104">
        <v>4</v>
      </c>
      <c r="Q101" s="104" t="s">
        <v>41</v>
      </c>
      <c r="R101" s="104">
        <v>89.792595885103566</v>
      </c>
      <c r="S101" s="104">
        <v>3</v>
      </c>
      <c r="T101" s="104" t="s">
        <v>37</v>
      </c>
      <c r="U101" s="104">
        <v>96.211537467700438</v>
      </c>
      <c r="V101" s="104">
        <v>4</v>
      </c>
      <c r="W101" s="104" t="s">
        <v>41</v>
      </c>
      <c r="X101" s="104">
        <v>63.521383587448078</v>
      </c>
      <c r="Y101" s="104">
        <v>1</v>
      </c>
      <c r="Z101" s="104" t="s">
        <v>24</v>
      </c>
      <c r="AA101" s="104">
        <v>99.999989530468753</v>
      </c>
      <c r="AB101" s="104">
        <v>4</v>
      </c>
      <c r="AC101" s="104" t="s">
        <v>41</v>
      </c>
      <c r="AD101" s="104">
        <v>100</v>
      </c>
      <c r="AE101" s="104">
        <v>4</v>
      </c>
      <c r="AF101" s="104" t="s">
        <v>41</v>
      </c>
      <c r="AG101" s="104">
        <v>89.230068839900525</v>
      </c>
      <c r="AH101" s="104">
        <v>2</v>
      </c>
      <c r="AI101" s="104" t="s">
        <v>34</v>
      </c>
      <c r="AJ101" s="104">
        <v>93.684108885357858</v>
      </c>
      <c r="AK101" s="104">
        <v>4</v>
      </c>
      <c r="AL101" s="104" t="s">
        <v>41</v>
      </c>
    </row>
    <row r="102" spans="1:38">
      <c r="A102" s="14">
        <v>76</v>
      </c>
      <c r="B102" s="15" t="s">
        <v>128</v>
      </c>
      <c r="C102" s="119">
        <v>51.961576235480564</v>
      </c>
      <c r="D102" s="120">
        <v>2</v>
      </c>
      <c r="E102" s="121" t="s">
        <v>34</v>
      </c>
      <c r="F102" s="122">
        <v>100</v>
      </c>
      <c r="G102" s="123">
        <v>4</v>
      </c>
      <c r="H102" s="104" t="s">
        <v>41</v>
      </c>
      <c r="I102" s="104">
        <v>99.615762354805611</v>
      </c>
      <c r="J102" s="104">
        <v>4</v>
      </c>
      <c r="K102" s="104" t="s">
        <v>41</v>
      </c>
      <c r="L102" s="104">
        <v>100</v>
      </c>
      <c r="M102" s="104">
        <v>4</v>
      </c>
      <c r="N102" s="104" t="s">
        <v>41</v>
      </c>
      <c r="O102" s="104">
        <v>4</v>
      </c>
      <c r="P102" s="104">
        <v>1</v>
      </c>
      <c r="Q102" s="104" t="s">
        <v>24</v>
      </c>
      <c r="R102" s="104">
        <v>76.313139937758933</v>
      </c>
      <c r="S102" s="104">
        <v>2</v>
      </c>
      <c r="T102" s="104" t="s">
        <v>34</v>
      </c>
      <c r="U102" s="104">
        <v>95.094283635164018</v>
      </c>
      <c r="V102" s="104">
        <v>4</v>
      </c>
      <c r="W102" s="104" t="s">
        <v>41</v>
      </c>
      <c r="X102" s="104">
        <v>98.756821393019024</v>
      </c>
      <c r="Y102" s="104">
        <v>4</v>
      </c>
      <c r="Z102" s="104" t="s">
        <v>41</v>
      </c>
      <c r="AA102" s="104">
        <v>87.714594660611581</v>
      </c>
      <c r="AB102" s="104">
        <v>2</v>
      </c>
      <c r="AC102" s="104" t="s">
        <v>34</v>
      </c>
      <c r="AD102" s="104">
        <v>0</v>
      </c>
      <c r="AE102" s="104">
        <v>1</v>
      </c>
      <c r="AF102" s="104" t="s">
        <v>24</v>
      </c>
      <c r="AG102" s="104">
        <v>100</v>
      </c>
      <c r="AH102" s="104">
        <v>4</v>
      </c>
      <c r="AI102" s="104" t="s">
        <v>41</v>
      </c>
      <c r="AJ102" s="104">
        <v>66.572514456847586</v>
      </c>
      <c r="AK102" s="104">
        <v>1</v>
      </c>
      <c r="AL102" s="104" t="s">
        <v>24</v>
      </c>
    </row>
    <row r="103" spans="1:38">
      <c r="A103" s="14">
        <v>20001</v>
      </c>
      <c r="B103" s="15" t="s">
        <v>129</v>
      </c>
      <c r="C103" s="119">
        <v>100</v>
      </c>
      <c r="D103" s="120">
        <v>4</v>
      </c>
      <c r="E103" s="121" t="s">
        <v>41</v>
      </c>
      <c r="F103" s="122">
        <v>100</v>
      </c>
      <c r="G103" s="123">
        <v>4</v>
      </c>
      <c r="H103" s="104" t="s">
        <v>41</v>
      </c>
      <c r="I103" s="104">
        <v>100</v>
      </c>
      <c r="J103" s="104">
        <v>4</v>
      </c>
      <c r="K103" s="104" t="s">
        <v>41</v>
      </c>
      <c r="L103" s="104">
        <v>100</v>
      </c>
      <c r="M103" s="104">
        <v>4</v>
      </c>
      <c r="N103" s="104" t="s">
        <v>41</v>
      </c>
      <c r="O103" s="104">
        <v>100</v>
      </c>
      <c r="P103" s="104">
        <v>4</v>
      </c>
      <c r="Q103" s="104" t="s">
        <v>41</v>
      </c>
      <c r="R103" s="104">
        <v>66.54793428449284</v>
      </c>
      <c r="S103" s="104">
        <v>1</v>
      </c>
      <c r="T103" s="104" t="s">
        <v>24</v>
      </c>
      <c r="U103" s="104">
        <v>94.286352989403753</v>
      </c>
      <c r="V103" s="104">
        <v>4</v>
      </c>
      <c r="W103" s="104" t="s">
        <v>41</v>
      </c>
      <c r="X103" s="104">
        <v>57.686754472769699</v>
      </c>
      <c r="Y103" s="104">
        <v>1</v>
      </c>
      <c r="Z103" s="104" t="s">
        <v>24</v>
      </c>
      <c r="AA103" s="104">
        <v>80.766563960290696</v>
      </c>
      <c r="AB103" s="104">
        <v>2</v>
      </c>
      <c r="AC103" s="104" t="s">
        <v>34</v>
      </c>
      <c r="AD103" s="104">
        <v>0</v>
      </c>
      <c r="AE103" s="104">
        <v>1</v>
      </c>
      <c r="AF103" s="104" t="s">
        <v>24</v>
      </c>
      <c r="AG103" s="104">
        <v>100</v>
      </c>
      <c r="AH103" s="104">
        <v>4</v>
      </c>
      <c r="AI103" s="104" t="s">
        <v>41</v>
      </c>
      <c r="AJ103" s="104">
        <v>79.928760570695701</v>
      </c>
      <c r="AK103" s="104">
        <v>3</v>
      </c>
      <c r="AL103" s="104" t="s">
        <v>37</v>
      </c>
    </row>
    <row r="104" spans="1:38">
      <c r="A104" s="14">
        <v>97</v>
      </c>
      <c r="B104" s="15" t="s">
        <v>130</v>
      </c>
      <c r="C104" s="119">
        <v>49.283369456715022</v>
      </c>
      <c r="D104" s="120">
        <v>1</v>
      </c>
      <c r="E104" s="121" t="s">
        <v>24</v>
      </c>
      <c r="F104" s="122">
        <v>99.895558384600463</v>
      </c>
      <c r="G104" s="123">
        <v>4</v>
      </c>
      <c r="H104" s="104" t="s">
        <v>41</v>
      </c>
      <c r="I104" s="104">
        <v>99.069366640634499</v>
      </c>
      <c r="J104" s="104">
        <v>4</v>
      </c>
      <c r="K104" s="104" t="s">
        <v>41</v>
      </c>
      <c r="L104" s="104">
        <v>95.736605578657375</v>
      </c>
      <c r="M104" s="104">
        <v>1</v>
      </c>
      <c r="N104" s="104" t="s">
        <v>24</v>
      </c>
      <c r="O104" s="104">
        <v>0.5</v>
      </c>
      <c r="P104" s="104">
        <v>1</v>
      </c>
      <c r="Q104" s="104" t="s">
        <v>24</v>
      </c>
      <c r="R104" s="104">
        <v>89.288095852928478</v>
      </c>
      <c r="S104" s="104">
        <v>3</v>
      </c>
      <c r="T104" s="104" t="s">
        <v>37</v>
      </c>
      <c r="U104" s="104">
        <v>90.692070107170807</v>
      </c>
      <c r="V104" s="104">
        <v>4</v>
      </c>
      <c r="W104" s="104" t="s">
        <v>41</v>
      </c>
      <c r="X104" s="104">
        <v>98.684493909045969</v>
      </c>
      <c r="Y104" s="104">
        <v>4</v>
      </c>
      <c r="Z104" s="104" t="s">
        <v>41</v>
      </c>
      <c r="AA104" s="104">
        <v>57.063915248425623</v>
      </c>
      <c r="AB104" s="104">
        <v>1</v>
      </c>
      <c r="AC104" s="104" t="s">
        <v>24</v>
      </c>
      <c r="AD104" s="104">
        <v>100</v>
      </c>
      <c r="AE104" s="104">
        <v>4</v>
      </c>
      <c r="AF104" s="104" t="s">
        <v>41</v>
      </c>
      <c r="AG104" s="104">
        <v>100</v>
      </c>
      <c r="AH104" s="104">
        <v>4</v>
      </c>
      <c r="AI104" s="104" t="s">
        <v>41</v>
      </c>
      <c r="AJ104" s="104">
        <v>73.286205294443093</v>
      </c>
      <c r="AK104" s="104">
        <v>2</v>
      </c>
      <c r="AL104" s="104" t="s">
        <v>34</v>
      </c>
    </row>
    <row r="105" spans="1:38">
      <c r="A105" s="14">
        <v>99</v>
      </c>
      <c r="B105" s="15" t="s">
        <v>131</v>
      </c>
      <c r="C105" s="119">
        <v>96.727147484654324</v>
      </c>
      <c r="D105" s="120">
        <v>3</v>
      </c>
      <c r="E105" s="121" t="s">
        <v>37</v>
      </c>
      <c r="F105" s="122">
        <v>100</v>
      </c>
      <c r="G105" s="123">
        <v>4</v>
      </c>
      <c r="H105" s="104" t="s">
        <v>41</v>
      </c>
      <c r="I105" s="104">
        <v>82.385403117425852</v>
      </c>
      <c r="J105" s="104">
        <v>1</v>
      </c>
      <c r="K105" s="104" t="s">
        <v>24</v>
      </c>
      <c r="L105" s="104">
        <v>94.943035864558681</v>
      </c>
      <c r="M105" s="104">
        <v>1</v>
      </c>
      <c r="N105" s="104" t="s">
        <v>24</v>
      </c>
      <c r="O105" s="104">
        <v>99</v>
      </c>
      <c r="P105" s="104">
        <v>4</v>
      </c>
      <c r="Q105" s="104" t="s">
        <v>41</v>
      </c>
      <c r="R105" s="104">
        <v>94.416451014109157</v>
      </c>
      <c r="S105" s="104">
        <v>4</v>
      </c>
      <c r="T105" s="104" t="s">
        <v>41</v>
      </c>
      <c r="U105" s="104">
        <v>98.799124851556556</v>
      </c>
      <c r="V105" s="104">
        <v>4</v>
      </c>
      <c r="W105" s="104" t="s">
        <v>41</v>
      </c>
      <c r="X105" s="104">
        <v>76.836283531310841</v>
      </c>
      <c r="Y105" s="104">
        <v>2</v>
      </c>
      <c r="Z105" s="104" t="s">
        <v>34</v>
      </c>
      <c r="AA105" s="104">
        <v>96.446846687678402</v>
      </c>
      <c r="AB105" s="104">
        <v>4</v>
      </c>
      <c r="AC105" s="104" t="s">
        <v>41</v>
      </c>
      <c r="AD105" s="104">
        <v>100</v>
      </c>
      <c r="AE105" s="104">
        <v>4</v>
      </c>
      <c r="AF105" s="104" t="s">
        <v>41</v>
      </c>
      <c r="AG105" s="104">
        <v>100</v>
      </c>
      <c r="AH105" s="104">
        <v>4</v>
      </c>
      <c r="AI105" s="104" t="s">
        <v>41</v>
      </c>
      <c r="AJ105" s="104">
        <v>95.340729602327229</v>
      </c>
      <c r="AK105" s="104">
        <v>4</v>
      </c>
      <c r="AL105" s="104" t="s">
        <v>41</v>
      </c>
    </row>
    <row r="106" spans="1:38">
      <c r="A106" s="14">
        <v>50001</v>
      </c>
      <c r="B106" s="15" t="s">
        <v>132</v>
      </c>
      <c r="C106" s="119">
        <v>73.854634523220298</v>
      </c>
      <c r="D106" s="120">
        <v>2</v>
      </c>
      <c r="E106" s="121" t="s">
        <v>34</v>
      </c>
      <c r="F106" s="122">
        <v>100</v>
      </c>
      <c r="G106" s="123">
        <v>4</v>
      </c>
      <c r="H106" s="104" t="s">
        <v>41</v>
      </c>
      <c r="I106" s="104">
        <v>98.584034268349185</v>
      </c>
      <c r="J106" s="104">
        <v>4</v>
      </c>
      <c r="K106" s="104" t="s">
        <v>41</v>
      </c>
      <c r="L106" s="104">
        <v>99.981155481926876</v>
      </c>
      <c r="M106" s="104">
        <v>4</v>
      </c>
      <c r="N106" s="104" t="s">
        <v>41</v>
      </c>
      <c r="O106" s="104">
        <v>48</v>
      </c>
      <c r="P106" s="104">
        <v>2</v>
      </c>
      <c r="Q106" s="104" t="s">
        <v>34</v>
      </c>
      <c r="R106" s="104">
        <v>85.004074410764559</v>
      </c>
      <c r="S106" s="104">
        <v>3</v>
      </c>
      <c r="T106" s="104" t="s">
        <v>37</v>
      </c>
      <c r="U106" s="104">
        <v>92.646497956014329</v>
      </c>
      <c r="V106" s="104">
        <v>4</v>
      </c>
      <c r="W106" s="104" t="s">
        <v>41</v>
      </c>
      <c r="X106" s="104">
        <v>99.999965021436381</v>
      </c>
      <c r="Y106" s="104">
        <v>4</v>
      </c>
      <c r="Z106" s="104" t="s">
        <v>41</v>
      </c>
      <c r="AA106" s="104">
        <v>92.743664286536159</v>
      </c>
      <c r="AB106" s="104">
        <v>3</v>
      </c>
      <c r="AC106" s="104" t="s">
        <v>37</v>
      </c>
      <c r="AD106" s="104">
        <v>39.630244789835885</v>
      </c>
      <c r="AE106" s="104">
        <v>1</v>
      </c>
      <c r="AF106" s="104" t="s">
        <v>24</v>
      </c>
      <c r="AG106" s="104">
        <v>100</v>
      </c>
      <c r="AH106" s="104">
        <v>4</v>
      </c>
      <c r="AI106" s="104" t="s">
        <v>41</v>
      </c>
      <c r="AJ106" s="104">
        <v>80.544298455746855</v>
      </c>
      <c r="AK106" s="104">
        <v>3</v>
      </c>
      <c r="AL106" s="104" t="s">
        <v>37</v>
      </c>
    </row>
    <row r="107" spans="1:38">
      <c r="A107" s="14">
        <v>85001</v>
      </c>
      <c r="B107" s="15" t="s">
        <v>133</v>
      </c>
      <c r="C107" s="119">
        <v>66.382188433731898</v>
      </c>
      <c r="D107" s="120">
        <v>2</v>
      </c>
      <c r="E107" s="121" t="s">
        <v>34</v>
      </c>
      <c r="F107" s="122">
        <v>100</v>
      </c>
      <c r="G107" s="123">
        <v>4</v>
      </c>
      <c r="H107" s="104" t="s">
        <v>41</v>
      </c>
      <c r="I107" s="104">
        <v>99.821884337318977</v>
      </c>
      <c r="J107" s="104">
        <v>4</v>
      </c>
      <c r="K107" s="104" t="s">
        <v>41</v>
      </c>
      <c r="L107" s="104">
        <v>100</v>
      </c>
      <c r="M107" s="104">
        <v>4</v>
      </c>
      <c r="N107" s="104" t="s">
        <v>41</v>
      </c>
      <c r="O107" s="104">
        <v>32.799999999999997</v>
      </c>
      <c r="P107" s="104">
        <v>1</v>
      </c>
      <c r="Q107" s="104" t="s">
        <v>24</v>
      </c>
      <c r="R107" s="104">
        <v>92.60416295107477</v>
      </c>
      <c r="S107" s="104">
        <v>4</v>
      </c>
      <c r="T107" s="104" t="s">
        <v>41</v>
      </c>
      <c r="U107" s="104">
        <v>93.511156658362722</v>
      </c>
      <c r="V107" s="104">
        <v>4</v>
      </c>
      <c r="W107" s="104" t="s">
        <v>41</v>
      </c>
      <c r="X107" s="104">
        <v>94.519119043409177</v>
      </c>
      <c r="Y107" s="104">
        <v>4</v>
      </c>
      <c r="Z107" s="104" t="s">
        <v>41</v>
      </c>
      <c r="AA107" s="104">
        <v>74.990539053601907</v>
      </c>
      <c r="AB107" s="104">
        <v>1</v>
      </c>
      <c r="AC107" s="104" t="s">
        <v>24</v>
      </c>
      <c r="AD107" s="104">
        <v>100</v>
      </c>
      <c r="AE107" s="104">
        <v>4</v>
      </c>
      <c r="AF107" s="104" t="s">
        <v>41</v>
      </c>
      <c r="AG107" s="104">
        <v>100</v>
      </c>
      <c r="AH107" s="104">
        <v>4</v>
      </c>
      <c r="AI107" s="104" t="s">
        <v>41</v>
      </c>
      <c r="AJ107" s="104">
        <v>82.115373144137621</v>
      </c>
      <c r="AK107" s="104">
        <v>3</v>
      </c>
      <c r="AL107" s="104" t="s">
        <v>37</v>
      </c>
    </row>
    <row r="108" spans="1:38">
      <c r="A108" s="14">
        <v>76892</v>
      </c>
      <c r="B108" s="15" t="s">
        <v>134</v>
      </c>
      <c r="C108" s="119">
        <v>38.269237932543952</v>
      </c>
      <c r="D108" s="120">
        <v>1</v>
      </c>
      <c r="E108" s="121" t="s">
        <v>24</v>
      </c>
      <c r="F108" s="122">
        <v>99.783639141787376</v>
      </c>
      <c r="G108" s="123">
        <v>4</v>
      </c>
      <c r="H108" s="104" t="s">
        <v>41</v>
      </c>
      <c r="I108" s="104">
        <v>98.196370137819414</v>
      </c>
      <c r="J108" s="104">
        <v>4</v>
      </c>
      <c r="K108" s="104" t="s">
        <v>41</v>
      </c>
      <c r="L108" s="104">
        <v>32.464365452022676</v>
      </c>
      <c r="M108" s="104">
        <v>1</v>
      </c>
      <c r="N108" s="104" t="s">
        <v>24</v>
      </c>
      <c r="O108" s="104">
        <v>4</v>
      </c>
      <c r="P108" s="104">
        <v>1</v>
      </c>
      <c r="Q108" s="104" t="s">
        <v>24</v>
      </c>
      <c r="R108" s="104">
        <v>90.424790305351706</v>
      </c>
      <c r="S108" s="104">
        <v>3</v>
      </c>
      <c r="T108" s="104" t="s">
        <v>37</v>
      </c>
      <c r="U108" s="104">
        <v>74.575456378436314</v>
      </c>
      <c r="V108" s="104">
        <v>4</v>
      </c>
      <c r="W108" s="104" t="s">
        <v>41</v>
      </c>
      <c r="X108" s="104">
        <v>99.986833249757595</v>
      </c>
      <c r="Y108" s="104">
        <v>4</v>
      </c>
      <c r="Z108" s="104" t="s">
        <v>41</v>
      </c>
      <c r="AA108" s="104">
        <v>77.561661898564651</v>
      </c>
      <c r="AB108" s="104">
        <v>2</v>
      </c>
      <c r="AC108" s="104" t="s">
        <v>34</v>
      </c>
      <c r="AD108" s="104">
        <v>100</v>
      </c>
      <c r="AE108" s="104">
        <v>4</v>
      </c>
      <c r="AF108" s="104" t="s">
        <v>41</v>
      </c>
      <c r="AG108" s="104">
        <v>100</v>
      </c>
      <c r="AH108" s="104">
        <v>4</v>
      </c>
      <c r="AI108" s="104" t="s">
        <v>41</v>
      </c>
      <c r="AJ108" s="104">
        <v>69.562569356228607</v>
      </c>
      <c r="AK108" s="104">
        <v>2</v>
      </c>
      <c r="AL108" s="104" t="s">
        <v>34</v>
      </c>
    </row>
    <row r="109" spans="1:38">
      <c r="A109" s="14">
        <v>25899</v>
      </c>
      <c r="B109" s="15" t="s">
        <v>135</v>
      </c>
      <c r="C109" s="119">
        <v>49.987358059449718</v>
      </c>
      <c r="D109" s="120">
        <v>1</v>
      </c>
      <c r="E109" s="121" t="s">
        <v>24</v>
      </c>
      <c r="F109" s="122">
        <v>100</v>
      </c>
      <c r="G109" s="123">
        <v>4</v>
      </c>
      <c r="H109" s="104" t="s">
        <v>41</v>
      </c>
      <c r="I109" s="104">
        <v>99.873580594497156</v>
      </c>
      <c r="J109" s="104">
        <v>4</v>
      </c>
      <c r="K109" s="104" t="s">
        <v>41</v>
      </c>
      <c r="L109" s="104">
        <v>100</v>
      </c>
      <c r="M109" s="104">
        <v>4</v>
      </c>
      <c r="N109" s="104" t="s">
        <v>41</v>
      </c>
      <c r="O109" s="104">
        <v>0</v>
      </c>
      <c r="P109" s="104">
        <v>1</v>
      </c>
      <c r="Q109" s="104" t="s">
        <v>24</v>
      </c>
      <c r="R109" s="104">
        <v>78.866599475940191</v>
      </c>
      <c r="S109" s="104">
        <v>2</v>
      </c>
      <c r="T109" s="104" t="s">
        <v>34</v>
      </c>
      <c r="U109" s="104">
        <v>98.040337406486771</v>
      </c>
      <c r="V109" s="104">
        <v>4</v>
      </c>
      <c r="W109" s="104" t="s">
        <v>41</v>
      </c>
      <c r="X109" s="104">
        <v>100</v>
      </c>
      <c r="Y109" s="104">
        <v>4</v>
      </c>
      <c r="Z109" s="104" t="s">
        <v>41</v>
      </c>
      <c r="AA109" s="104">
        <v>96.292659973214185</v>
      </c>
      <c r="AB109" s="104">
        <v>4</v>
      </c>
      <c r="AC109" s="104" t="s">
        <v>41</v>
      </c>
      <c r="AD109" s="104">
        <v>0</v>
      </c>
      <c r="AE109" s="104">
        <v>1</v>
      </c>
      <c r="AF109" s="104" t="s">
        <v>24</v>
      </c>
      <c r="AG109" s="104">
        <v>100</v>
      </c>
      <c r="AH109" s="104">
        <v>4</v>
      </c>
      <c r="AI109" s="104" t="s">
        <v>41</v>
      </c>
      <c r="AJ109" s="104">
        <v>67.314902909343999</v>
      </c>
      <c r="AK109" s="104">
        <v>1</v>
      </c>
      <c r="AL109" s="104" t="s">
        <v>24</v>
      </c>
    </row>
  </sheetData>
  <autoFilter ref="A10:AL109" xr:uid="{17EFA2A3-F9C2-4114-9439-57FE273E03AF}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  <filterColumn colId="23" showButton="0"/>
    <filterColumn colId="24" showButton="0"/>
    <filterColumn colId="25" showButton="0"/>
    <filterColumn colId="26" showButton="0"/>
    <filterColumn colId="27" showButton="0"/>
    <filterColumn colId="28" showButton="0"/>
    <filterColumn colId="29" showButton="0"/>
    <filterColumn colId="30" showButton="0"/>
    <filterColumn colId="31" showButton="0"/>
    <filterColumn colId="32" showButton="0"/>
    <filterColumn colId="33" showButton="0"/>
  </autoFilter>
  <mergeCells count="8">
    <mergeCell ref="AJ10:AJ12"/>
    <mergeCell ref="AK10:AK12"/>
    <mergeCell ref="AL10:AL12"/>
    <mergeCell ref="A10:A12"/>
    <mergeCell ref="B10:B12"/>
    <mergeCell ref="C11:Q11"/>
    <mergeCell ref="C10:AI10"/>
    <mergeCell ref="R11:AI11"/>
  </mergeCells>
  <conditionalFormatting sqref="AJ3:AL3">
    <cfRule type="cellIs" dxfId="8" priority="1" operator="between">
      <formula>3.7</formula>
      <formula>4</formula>
    </cfRule>
    <cfRule type="cellIs" dxfId="7" priority="2" operator="between">
      <formula>2.7</formula>
      <formula>3.7</formula>
    </cfRule>
    <cfRule type="cellIs" dxfId="6" priority="3" operator="between">
      <formula>1.9</formula>
      <formula>2.7</formula>
    </cfRule>
    <cfRule type="cellIs" dxfId="5" priority="4" operator="between">
      <formula>0</formula>
      <formula>1.9</formula>
    </cfRule>
    <cfRule type="cellIs" dxfId="4" priority="5" operator="between">
      <formula>0.9</formula>
      <formula>1</formula>
    </cfRule>
    <cfRule type="cellIs" dxfId="3" priority="6" operator="between">
      <formula>0.8</formula>
      <formula>0.9</formula>
    </cfRule>
    <cfRule type="cellIs" dxfId="2" priority="7" operator="between">
      <formula>0.7</formula>
      <formula>0.8</formula>
    </cfRule>
    <cfRule type="cellIs" dxfId="1" priority="8" operator="between">
      <formula>0</formula>
      <formula>0.7</formula>
    </cfRule>
  </conditionalFormatting>
  <hyperlinks>
    <hyperlink ref="AH1" location="ÍNDICE!A1" display="Índice " xr:uid="{37A94BE9-ED65-405C-BDB9-F06AB054FAB9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7EF21-3954-4202-8D9F-A8822DF602D0}">
  <dimension ref="A1:AP108"/>
  <sheetViews>
    <sheetView showGridLines="0" workbookViewId="0">
      <selection activeCell="E59" sqref="E59"/>
    </sheetView>
  </sheetViews>
  <sheetFormatPr defaultColWidth="11.42578125" defaultRowHeight="15"/>
  <cols>
    <col min="1" max="1" width="13.28515625" customWidth="1"/>
    <col min="2" max="2" width="23" style="25" customWidth="1"/>
    <col min="3" max="3" width="21.28515625" customWidth="1"/>
    <col min="4" max="4" width="17.5703125" customWidth="1"/>
    <col min="5" max="5" width="19.5703125" customWidth="1"/>
    <col min="7" max="7" width="13.140625" customWidth="1"/>
    <col min="8" max="8" width="16.5703125" customWidth="1"/>
    <col min="9" max="9" width="11.7109375" customWidth="1"/>
    <col min="10" max="10" width="11.28515625" customWidth="1"/>
    <col min="11" max="12" width="12.85546875" customWidth="1"/>
    <col min="13" max="13" width="28.140625" customWidth="1"/>
  </cols>
  <sheetData>
    <row r="1" spans="1:42" ht="15" customHeight="1">
      <c r="C1" s="5"/>
      <c r="D1" s="5"/>
      <c r="E1" s="5"/>
      <c r="F1" s="114"/>
      <c r="G1" s="115"/>
      <c r="H1" s="116"/>
      <c r="I1" s="16"/>
      <c r="J1" s="116"/>
      <c r="K1" s="116"/>
      <c r="L1" s="103"/>
      <c r="N1" s="30" t="s">
        <v>0</v>
      </c>
      <c r="P1" s="103"/>
      <c r="Q1" s="103"/>
      <c r="R1" s="103"/>
      <c r="S1" s="103"/>
      <c r="U1" s="16"/>
      <c r="V1" s="117"/>
      <c r="W1" s="103"/>
      <c r="X1" s="16"/>
      <c r="Y1" s="117"/>
      <c r="Z1" s="103"/>
      <c r="AA1" s="16"/>
      <c r="AB1" s="117"/>
      <c r="AC1" s="103"/>
      <c r="AD1" s="118"/>
      <c r="AE1" s="118"/>
      <c r="AF1" s="103"/>
      <c r="AG1" s="16"/>
      <c r="AI1" s="5"/>
      <c r="AJ1" s="103"/>
      <c r="AK1" s="103"/>
      <c r="AL1" s="5"/>
    </row>
    <row r="2" spans="1:42" ht="15" customHeight="1">
      <c r="C2" s="26" t="s">
        <v>7</v>
      </c>
      <c r="E2" s="5"/>
      <c r="F2" s="114"/>
      <c r="G2" s="115"/>
      <c r="H2" s="116"/>
      <c r="I2" s="16"/>
      <c r="J2" s="116"/>
      <c r="K2" s="116"/>
      <c r="L2" s="103"/>
      <c r="M2" s="103"/>
      <c r="N2" s="103"/>
      <c r="O2" s="16"/>
      <c r="P2" s="103"/>
      <c r="Q2" s="103"/>
      <c r="R2" s="103"/>
      <c r="S2" s="103"/>
      <c r="T2" s="103"/>
      <c r="U2" s="16"/>
      <c r="V2" s="117"/>
      <c r="W2" s="103"/>
      <c r="X2" s="16"/>
      <c r="Y2" s="117"/>
      <c r="Z2" s="103"/>
      <c r="AA2" s="16"/>
      <c r="AB2" s="117"/>
      <c r="AC2" s="103"/>
      <c r="AD2" s="118"/>
      <c r="AE2" s="118"/>
      <c r="AF2" s="103"/>
      <c r="AG2" s="16"/>
      <c r="AH2" s="5"/>
      <c r="AI2" s="5"/>
    </row>
    <row r="3" spans="1:42" ht="15" customHeight="1">
      <c r="B3" s="17"/>
      <c r="C3" s="26" t="s">
        <v>8</v>
      </c>
      <c r="E3" s="105"/>
      <c r="F3" s="114"/>
      <c r="G3" s="115"/>
      <c r="H3" s="116"/>
      <c r="I3" s="16"/>
      <c r="J3" s="116"/>
      <c r="K3" s="116"/>
      <c r="L3" s="103"/>
      <c r="M3" s="103"/>
      <c r="N3" s="103"/>
      <c r="O3" s="16"/>
      <c r="P3" s="103"/>
      <c r="Q3" s="103"/>
      <c r="R3" s="103"/>
      <c r="S3" s="103"/>
      <c r="T3" s="103"/>
      <c r="U3" s="16"/>
      <c r="V3" s="117"/>
      <c r="W3" s="103"/>
      <c r="X3" s="16"/>
      <c r="Y3" s="117"/>
      <c r="Z3" s="103"/>
      <c r="AA3" s="16"/>
      <c r="AB3" s="117"/>
      <c r="AC3" s="103"/>
      <c r="AD3" s="118"/>
      <c r="AE3" s="118"/>
      <c r="AF3" s="103"/>
      <c r="AG3" s="16"/>
      <c r="AH3" s="5"/>
      <c r="AI3" s="5"/>
    </row>
    <row r="4" spans="1:42" ht="15" customHeight="1">
      <c r="B4" s="17"/>
      <c r="C4" s="27" t="s">
        <v>314</v>
      </c>
      <c r="E4" s="105"/>
      <c r="F4" s="114"/>
      <c r="G4" s="115"/>
      <c r="H4" s="116"/>
      <c r="I4" s="16"/>
      <c r="J4" s="116"/>
      <c r="K4" s="116"/>
      <c r="L4" s="103"/>
      <c r="M4" s="103"/>
      <c r="N4" s="103"/>
      <c r="O4" s="16"/>
      <c r="P4" s="103"/>
      <c r="Q4" s="103"/>
      <c r="R4" s="103"/>
      <c r="S4" s="103"/>
      <c r="T4" s="103"/>
      <c r="U4" s="16"/>
      <c r="V4" s="117"/>
      <c r="W4" s="103"/>
      <c r="X4" s="16"/>
      <c r="Y4" s="117"/>
      <c r="Z4" s="103"/>
      <c r="AA4" s="16"/>
      <c r="AB4" s="117"/>
      <c r="AC4" s="103"/>
      <c r="AD4" s="118"/>
      <c r="AE4" s="118"/>
      <c r="AF4" s="103"/>
      <c r="AG4" s="16"/>
      <c r="AH4" s="5"/>
      <c r="AI4" s="5"/>
    </row>
    <row r="5" spans="1:42" ht="15" customHeight="1">
      <c r="B5" s="17"/>
      <c r="C5" s="27" t="s">
        <v>361</v>
      </c>
      <c r="E5" s="105"/>
      <c r="F5" s="114"/>
      <c r="G5" s="115"/>
      <c r="H5" s="116"/>
      <c r="I5" s="16"/>
      <c r="J5" s="116"/>
      <c r="K5" s="116"/>
      <c r="L5" s="103"/>
      <c r="M5" s="103"/>
      <c r="N5" s="103"/>
      <c r="O5" s="16"/>
      <c r="P5" s="103"/>
      <c r="Q5" s="103"/>
      <c r="R5" s="103"/>
      <c r="S5" s="103"/>
      <c r="T5" s="103"/>
      <c r="U5" s="16"/>
      <c r="V5" s="117"/>
      <c r="W5" s="103"/>
      <c r="X5" s="16"/>
      <c r="Y5" s="117"/>
      <c r="Z5" s="103"/>
      <c r="AA5" s="16"/>
      <c r="AB5" s="117"/>
      <c r="AC5" s="103"/>
      <c r="AD5" s="16"/>
      <c r="AE5" s="16"/>
      <c r="AF5" s="16"/>
      <c r="AG5" s="16"/>
      <c r="AH5" s="5"/>
      <c r="AI5" s="5"/>
    </row>
    <row r="6" spans="1:42" ht="15" customHeight="1">
      <c r="B6" s="18"/>
      <c r="C6" s="27" t="s">
        <v>10</v>
      </c>
      <c r="E6" s="106"/>
      <c r="F6" s="114"/>
      <c r="G6" s="115"/>
      <c r="H6" s="116"/>
      <c r="I6" s="16"/>
      <c r="J6" s="116"/>
      <c r="K6" s="116"/>
      <c r="L6" s="103"/>
      <c r="M6" s="103"/>
      <c r="N6" s="103"/>
      <c r="O6" s="16"/>
      <c r="P6" s="103"/>
      <c r="Q6" s="103"/>
      <c r="R6" s="103"/>
      <c r="S6" s="103"/>
      <c r="T6" s="103"/>
      <c r="U6" s="16"/>
      <c r="V6" s="117"/>
      <c r="W6" s="103"/>
      <c r="X6" s="16"/>
      <c r="Y6" s="117"/>
      <c r="Z6" s="103"/>
      <c r="AA6" s="16"/>
      <c r="AB6" s="117"/>
      <c r="AC6" s="103"/>
      <c r="AD6" s="118"/>
      <c r="AE6" s="118"/>
      <c r="AF6" s="103"/>
      <c r="AG6" s="16"/>
      <c r="AH6" s="5"/>
      <c r="AI6" s="5"/>
    </row>
    <row r="7" spans="1:42" ht="15" customHeight="1">
      <c r="B7" s="18"/>
      <c r="C7" s="27" t="s">
        <v>319</v>
      </c>
      <c r="E7" s="106"/>
      <c r="F7" s="114"/>
      <c r="G7" s="115"/>
      <c r="H7" s="116"/>
      <c r="I7" s="16"/>
      <c r="J7" s="116"/>
      <c r="K7" s="116"/>
      <c r="L7" s="103"/>
      <c r="M7" s="103"/>
      <c r="N7" s="103"/>
      <c r="O7" s="16"/>
      <c r="P7" s="103"/>
      <c r="Q7" s="103"/>
      <c r="R7" s="103"/>
      <c r="S7" s="103"/>
      <c r="T7" s="103"/>
      <c r="U7" s="16"/>
      <c r="V7" s="117"/>
      <c r="W7" s="103"/>
      <c r="X7" s="16"/>
      <c r="Y7" s="117"/>
      <c r="Z7" s="103"/>
      <c r="AA7" s="16"/>
      <c r="AB7" s="117"/>
      <c r="AC7" s="103"/>
      <c r="AD7" s="118"/>
      <c r="AE7" s="118"/>
      <c r="AF7" s="103"/>
      <c r="AG7" s="16"/>
      <c r="AH7" s="5"/>
      <c r="AI7" s="5"/>
    </row>
    <row r="8" spans="1:42" ht="15" customHeight="1">
      <c r="B8" s="18"/>
      <c r="C8" s="27" t="s">
        <v>321</v>
      </c>
      <c r="E8" s="106"/>
      <c r="F8" s="114"/>
      <c r="G8" s="115"/>
      <c r="H8" s="116"/>
      <c r="I8" s="16"/>
      <c r="J8" s="116"/>
      <c r="K8" s="116"/>
      <c r="L8" s="103"/>
      <c r="M8" s="103"/>
      <c r="N8" s="103"/>
      <c r="O8" s="16"/>
      <c r="P8" s="103"/>
      <c r="Q8" s="103"/>
      <c r="R8" s="103"/>
      <c r="S8" s="103"/>
      <c r="T8" s="103"/>
      <c r="U8" s="16"/>
      <c r="V8" s="117"/>
      <c r="W8" s="103"/>
      <c r="X8" s="16"/>
      <c r="Y8" s="117"/>
      <c r="Z8" s="103"/>
      <c r="AA8" s="16"/>
      <c r="AB8" s="117"/>
      <c r="AC8" s="103"/>
      <c r="AD8" s="118"/>
      <c r="AE8" s="118"/>
      <c r="AF8" s="103"/>
      <c r="AG8" s="16"/>
      <c r="AH8" s="5"/>
      <c r="AI8" s="5"/>
      <c r="AN8" s="124"/>
      <c r="AO8" s="125"/>
      <c r="AP8" s="124"/>
    </row>
    <row r="9" spans="1:42" ht="15" customHeight="1"/>
    <row r="10" spans="1:42" ht="15.75" thickBot="1"/>
    <row r="11" spans="1:42" ht="15.75" thickBot="1">
      <c r="A11" s="87" t="s">
        <v>362</v>
      </c>
      <c r="B11" s="87" t="s">
        <v>140</v>
      </c>
      <c r="C11" s="87" t="s">
        <v>363</v>
      </c>
      <c r="D11" s="87" t="s">
        <v>364</v>
      </c>
      <c r="E11" s="87" t="s">
        <v>365</v>
      </c>
      <c r="G11" s="141" t="s">
        <v>366</v>
      </c>
      <c r="M11" s="141" t="s">
        <v>367</v>
      </c>
    </row>
    <row r="12" spans="1:42">
      <c r="A12" s="138">
        <v>91</v>
      </c>
      <c r="B12" s="140" t="s">
        <v>145</v>
      </c>
      <c r="C12" s="138">
        <v>32</v>
      </c>
      <c r="D12" s="157">
        <v>1</v>
      </c>
      <c r="E12" s="157" t="s">
        <v>25</v>
      </c>
    </row>
    <row r="13" spans="1:42">
      <c r="A13" s="137">
        <v>5</v>
      </c>
      <c r="B13" s="139" t="s">
        <v>148</v>
      </c>
      <c r="C13" s="137">
        <v>15</v>
      </c>
      <c r="D13" s="157">
        <v>2</v>
      </c>
      <c r="E13" s="157" t="s">
        <v>30</v>
      </c>
      <c r="G13" s="31" t="s">
        <v>368</v>
      </c>
      <c r="H13" s="31" t="s">
        <v>369</v>
      </c>
      <c r="I13" s="31" t="s">
        <v>370</v>
      </c>
      <c r="J13" s="31" t="s">
        <v>371</v>
      </c>
      <c r="M13" s="31" t="s">
        <v>372</v>
      </c>
      <c r="N13" s="31" t="s">
        <v>26</v>
      </c>
    </row>
    <row r="14" spans="1:42">
      <c r="A14" s="138">
        <v>5045</v>
      </c>
      <c r="B14" s="140" t="s">
        <v>151</v>
      </c>
      <c r="C14" s="138">
        <v>18</v>
      </c>
      <c r="D14" s="157">
        <v>1</v>
      </c>
      <c r="E14" s="157" t="s">
        <v>25</v>
      </c>
      <c r="G14" s="34">
        <v>45</v>
      </c>
      <c r="H14" s="34">
        <v>18</v>
      </c>
      <c r="I14" s="34">
        <v>12</v>
      </c>
      <c r="J14" s="34">
        <v>7</v>
      </c>
      <c r="M14" s="137" t="s">
        <v>373</v>
      </c>
      <c r="N14" s="137" t="s">
        <v>374</v>
      </c>
    </row>
    <row r="15" spans="1:42">
      <c r="A15" s="137">
        <v>80</v>
      </c>
      <c r="B15" s="139" t="s">
        <v>153</v>
      </c>
      <c r="C15" s="137">
        <v>18</v>
      </c>
      <c r="D15" s="157">
        <v>1</v>
      </c>
      <c r="E15" s="157" t="s">
        <v>25</v>
      </c>
      <c r="M15" s="137" t="s">
        <v>375</v>
      </c>
      <c r="N15" s="137" t="s">
        <v>376</v>
      </c>
    </row>
    <row r="16" spans="1:42">
      <c r="A16" s="138">
        <v>63001</v>
      </c>
      <c r="B16" s="140" t="s">
        <v>155</v>
      </c>
      <c r="C16" s="138">
        <v>6</v>
      </c>
      <c r="D16" s="157">
        <v>4</v>
      </c>
      <c r="E16" s="157" t="s">
        <v>39</v>
      </c>
      <c r="M16" s="137" t="s">
        <v>377</v>
      </c>
      <c r="N16" s="137" t="s">
        <v>378</v>
      </c>
    </row>
    <row r="17" spans="1:14">
      <c r="A17" s="137">
        <v>8</v>
      </c>
      <c r="B17" s="139" t="s">
        <v>157</v>
      </c>
      <c r="C17" s="137">
        <v>21</v>
      </c>
      <c r="D17" s="157">
        <v>1</v>
      </c>
      <c r="E17" s="157" t="s">
        <v>25</v>
      </c>
      <c r="M17" s="137" t="s">
        <v>379</v>
      </c>
      <c r="N17" s="137" t="s">
        <v>380</v>
      </c>
    </row>
    <row r="18" spans="1:14">
      <c r="A18" s="138">
        <v>68081</v>
      </c>
      <c r="B18" s="140" t="s">
        <v>158</v>
      </c>
      <c r="C18" s="138">
        <v>9</v>
      </c>
      <c r="D18" s="157">
        <v>3</v>
      </c>
      <c r="E18" s="157" t="s">
        <v>44</v>
      </c>
    </row>
    <row r="19" spans="1:14">
      <c r="A19" s="137">
        <v>8001</v>
      </c>
      <c r="B19" s="139" t="s">
        <v>159</v>
      </c>
      <c r="C19" s="137">
        <v>13</v>
      </c>
      <c r="D19" s="157">
        <v>2</v>
      </c>
      <c r="E19" s="157" t="s">
        <v>30</v>
      </c>
    </row>
    <row r="20" spans="1:14">
      <c r="A20" s="138">
        <v>5088</v>
      </c>
      <c r="B20" s="140" t="s">
        <v>160</v>
      </c>
      <c r="C20" s="138">
        <v>17</v>
      </c>
      <c r="D20" s="157">
        <v>2</v>
      </c>
      <c r="E20" s="157" t="s">
        <v>30</v>
      </c>
    </row>
    <row r="21" spans="1:14">
      <c r="A21" s="137">
        <v>11001</v>
      </c>
      <c r="B21" s="139" t="s">
        <v>161</v>
      </c>
      <c r="C21" s="137">
        <v>14</v>
      </c>
      <c r="D21" s="157">
        <v>2</v>
      </c>
      <c r="E21" s="157" t="s">
        <v>30</v>
      </c>
      <c r="G21" s="141" t="s">
        <v>381</v>
      </c>
    </row>
    <row r="22" spans="1:14">
      <c r="A22" s="138">
        <v>13</v>
      </c>
      <c r="B22" s="140" t="s">
        <v>162</v>
      </c>
      <c r="C22" s="138">
        <v>3</v>
      </c>
      <c r="D22" s="157">
        <v>4</v>
      </c>
      <c r="E22" s="157" t="s">
        <v>39</v>
      </c>
    </row>
    <row r="23" spans="1:14">
      <c r="A23" s="137">
        <v>15</v>
      </c>
      <c r="B23" s="139" t="s">
        <v>163</v>
      </c>
      <c r="C23" s="137">
        <v>35</v>
      </c>
      <c r="D23" s="157">
        <v>1</v>
      </c>
      <c r="E23" s="157" t="s">
        <v>25</v>
      </c>
    </row>
    <row r="24" spans="1:14" ht="17.25" customHeight="1">
      <c r="A24" s="138">
        <v>68001</v>
      </c>
      <c r="B24" s="140" t="s">
        <v>164</v>
      </c>
      <c r="C24" s="138">
        <v>12</v>
      </c>
      <c r="D24" s="157">
        <v>2</v>
      </c>
      <c r="E24" s="157" t="s">
        <v>30</v>
      </c>
      <c r="G24" s="195"/>
      <c r="H24" s="144" t="s">
        <v>382</v>
      </c>
      <c r="I24" s="31" t="s">
        <v>373</v>
      </c>
      <c r="J24" s="31" t="s">
        <v>375</v>
      </c>
      <c r="K24" s="31" t="s">
        <v>377</v>
      </c>
      <c r="L24" s="31" t="s">
        <v>379</v>
      </c>
    </row>
    <row r="25" spans="1:14" ht="15" customHeight="1">
      <c r="A25" s="138">
        <v>76109</v>
      </c>
      <c r="B25" s="140" t="s">
        <v>165</v>
      </c>
      <c r="C25" s="138">
        <v>29</v>
      </c>
      <c r="D25" s="157">
        <v>1</v>
      </c>
      <c r="E25" s="157" t="s">
        <v>25</v>
      </c>
      <c r="G25" s="195"/>
      <c r="H25" s="143" t="s">
        <v>383</v>
      </c>
      <c r="I25" s="31">
        <v>-3</v>
      </c>
      <c r="J25" s="31">
        <v>-2</v>
      </c>
      <c r="K25" s="31">
        <v>-1</v>
      </c>
      <c r="L25" s="31">
        <v>0</v>
      </c>
    </row>
    <row r="26" spans="1:14" ht="15" customHeight="1">
      <c r="A26" s="138">
        <v>76111</v>
      </c>
      <c r="B26" s="140" t="s">
        <v>52</v>
      </c>
      <c r="C26" s="138">
        <v>7</v>
      </c>
      <c r="D26" s="157">
        <v>3</v>
      </c>
      <c r="E26" s="157" t="s">
        <v>44</v>
      </c>
      <c r="G26" s="194" t="s">
        <v>384</v>
      </c>
      <c r="H26" s="142" t="s">
        <v>385</v>
      </c>
      <c r="I26" s="145">
        <v>1</v>
      </c>
      <c r="J26" s="146">
        <v>1</v>
      </c>
      <c r="K26" s="146">
        <v>1</v>
      </c>
      <c r="L26" s="147">
        <v>1</v>
      </c>
    </row>
    <row r="27" spans="1:14">
      <c r="A27" s="138">
        <v>17</v>
      </c>
      <c r="B27" s="140" t="s">
        <v>166</v>
      </c>
      <c r="C27" s="138">
        <v>3</v>
      </c>
      <c r="D27" s="157">
        <v>4</v>
      </c>
      <c r="E27" s="157" t="s">
        <v>39</v>
      </c>
      <c r="G27" s="194"/>
      <c r="H27" s="142" t="s">
        <v>386</v>
      </c>
      <c r="I27" s="148">
        <v>1</v>
      </c>
      <c r="J27" s="149">
        <v>1</v>
      </c>
      <c r="K27" s="149">
        <v>1</v>
      </c>
      <c r="L27" s="150">
        <v>2</v>
      </c>
    </row>
    <row r="28" spans="1:14">
      <c r="A28" s="138">
        <v>76001</v>
      </c>
      <c r="B28" s="140" t="s">
        <v>167</v>
      </c>
      <c r="C28" s="138">
        <v>13</v>
      </c>
      <c r="D28" s="157">
        <v>2</v>
      </c>
      <c r="E28" s="157" t="s">
        <v>30</v>
      </c>
      <c r="G28" s="194"/>
      <c r="H28" s="142" t="s">
        <v>387</v>
      </c>
      <c r="I28" s="148">
        <v>1</v>
      </c>
      <c r="J28" s="149">
        <v>1</v>
      </c>
      <c r="K28" s="151">
        <v>2</v>
      </c>
      <c r="L28" s="152">
        <v>3</v>
      </c>
    </row>
    <row r="29" spans="1:14">
      <c r="A29" s="138">
        <v>18</v>
      </c>
      <c r="B29" s="140" t="s">
        <v>168</v>
      </c>
      <c r="C29" s="138">
        <v>10</v>
      </c>
      <c r="D29" s="157">
        <v>3</v>
      </c>
      <c r="E29" s="157" t="s">
        <v>44</v>
      </c>
      <c r="G29" s="194"/>
      <c r="H29" s="142" t="s">
        <v>388</v>
      </c>
      <c r="I29" s="153">
        <v>1</v>
      </c>
      <c r="J29" s="154">
        <v>2</v>
      </c>
      <c r="K29" s="155">
        <v>3</v>
      </c>
      <c r="L29" s="156">
        <v>4</v>
      </c>
    </row>
    <row r="30" spans="1:14">
      <c r="A30" s="138">
        <v>13001</v>
      </c>
      <c r="B30" s="140" t="s">
        <v>56</v>
      </c>
      <c r="C30" s="138">
        <v>16</v>
      </c>
      <c r="D30" s="157">
        <v>2</v>
      </c>
      <c r="E30" s="157" t="s">
        <v>30</v>
      </c>
    </row>
    <row r="31" spans="1:14">
      <c r="A31" s="138">
        <v>76147</v>
      </c>
      <c r="B31" s="140" t="s">
        <v>170</v>
      </c>
      <c r="C31" s="138">
        <v>24</v>
      </c>
      <c r="D31" s="157">
        <v>1</v>
      </c>
      <c r="E31" s="157" t="s">
        <v>25</v>
      </c>
    </row>
    <row r="32" spans="1:14" ht="15" customHeight="1">
      <c r="A32" s="137">
        <v>85</v>
      </c>
      <c r="B32" s="139" t="s">
        <v>171</v>
      </c>
      <c r="C32" s="137">
        <v>3</v>
      </c>
      <c r="D32" s="157">
        <v>4</v>
      </c>
      <c r="E32" s="157" t="s">
        <v>39</v>
      </c>
      <c r="G32" s="193" t="s">
        <v>389</v>
      </c>
      <c r="H32" s="193"/>
      <c r="I32" s="193"/>
      <c r="J32" s="193"/>
      <c r="K32" s="193"/>
      <c r="L32" s="193"/>
      <c r="M32" s="193"/>
      <c r="N32" s="193"/>
    </row>
    <row r="33" spans="1:14">
      <c r="A33" s="138">
        <v>19</v>
      </c>
      <c r="B33" s="140" t="s">
        <v>172</v>
      </c>
      <c r="C33" s="138">
        <v>6</v>
      </c>
      <c r="D33" s="157">
        <v>4</v>
      </c>
      <c r="E33" s="157" t="s">
        <v>39</v>
      </c>
      <c r="G33" s="193"/>
      <c r="H33" s="193"/>
      <c r="I33" s="193"/>
      <c r="J33" s="193"/>
      <c r="K33" s="193"/>
      <c r="L33" s="193"/>
      <c r="M33" s="193"/>
      <c r="N33" s="193"/>
    </row>
    <row r="34" spans="1:14">
      <c r="A34" s="137">
        <v>20</v>
      </c>
      <c r="B34" s="139" t="s">
        <v>173</v>
      </c>
      <c r="C34" s="137">
        <v>11</v>
      </c>
      <c r="D34" s="157">
        <v>3</v>
      </c>
      <c r="E34" s="157" t="s">
        <v>44</v>
      </c>
      <c r="G34" s="193"/>
      <c r="H34" s="193"/>
      <c r="I34" s="193"/>
      <c r="J34" s="193"/>
      <c r="K34" s="193"/>
      <c r="L34" s="193"/>
      <c r="M34" s="193"/>
      <c r="N34" s="193"/>
    </row>
    <row r="35" spans="1:14" ht="15" customHeight="1">
      <c r="A35" s="138">
        <v>25175</v>
      </c>
      <c r="B35" s="140" t="s">
        <v>174</v>
      </c>
      <c r="C35" s="138">
        <v>10</v>
      </c>
      <c r="D35" s="157">
        <v>3</v>
      </c>
      <c r="E35" s="157" t="s">
        <v>44</v>
      </c>
      <c r="G35" s="193"/>
      <c r="H35" s="193"/>
      <c r="I35" s="193"/>
      <c r="J35" s="193"/>
      <c r="K35" s="193"/>
      <c r="L35" s="193"/>
      <c r="M35" s="193"/>
      <c r="N35" s="193"/>
    </row>
    <row r="36" spans="1:14">
      <c r="A36" s="137">
        <v>27</v>
      </c>
      <c r="B36" s="139" t="s">
        <v>175</v>
      </c>
      <c r="C36" s="137">
        <v>33</v>
      </c>
      <c r="D36" s="157">
        <v>1</v>
      </c>
      <c r="E36" s="157" t="s">
        <v>25</v>
      </c>
      <c r="G36" s="193"/>
      <c r="H36" s="193"/>
      <c r="I36" s="193"/>
      <c r="J36" s="193"/>
      <c r="K36" s="193"/>
      <c r="L36" s="193"/>
      <c r="M36" s="193"/>
      <c r="N36" s="193"/>
    </row>
    <row r="37" spans="1:14">
      <c r="A37" s="138">
        <v>47189</v>
      </c>
      <c r="B37" s="140" t="s">
        <v>176</v>
      </c>
      <c r="C37" s="138">
        <v>3</v>
      </c>
      <c r="D37" s="157">
        <v>4</v>
      </c>
      <c r="E37" s="157" t="s">
        <v>39</v>
      </c>
      <c r="G37" s="193"/>
      <c r="H37" s="193"/>
      <c r="I37" s="193"/>
      <c r="J37" s="193"/>
      <c r="K37" s="193"/>
      <c r="L37" s="193"/>
      <c r="M37" s="193"/>
      <c r="N37" s="193"/>
    </row>
    <row r="38" spans="1:14">
      <c r="A38" s="137">
        <v>23</v>
      </c>
      <c r="B38" s="139" t="s">
        <v>177</v>
      </c>
      <c r="C38" s="137">
        <v>6</v>
      </c>
      <c r="D38" s="157">
        <v>4</v>
      </c>
      <c r="E38" s="157" t="s">
        <v>39</v>
      </c>
      <c r="G38" s="193"/>
      <c r="H38" s="193"/>
      <c r="I38" s="193"/>
      <c r="J38" s="193"/>
      <c r="K38" s="193"/>
      <c r="L38" s="193"/>
      <c r="M38" s="193"/>
      <c r="N38" s="193"/>
    </row>
    <row r="39" spans="1:14">
      <c r="A39" s="138">
        <v>54001</v>
      </c>
      <c r="B39" s="140" t="s">
        <v>178</v>
      </c>
      <c r="C39" s="138">
        <v>22</v>
      </c>
      <c r="D39" s="157">
        <v>1</v>
      </c>
      <c r="E39" s="157" t="s">
        <v>25</v>
      </c>
      <c r="G39" s="193"/>
      <c r="H39" s="193"/>
      <c r="I39" s="193"/>
      <c r="J39" s="193"/>
      <c r="K39" s="193"/>
      <c r="L39" s="193"/>
      <c r="M39" s="193"/>
      <c r="N39" s="193"/>
    </row>
    <row r="40" spans="1:14">
      <c r="A40" s="137">
        <v>25</v>
      </c>
      <c r="B40" s="139" t="s">
        <v>179</v>
      </c>
      <c r="C40" s="137">
        <v>7</v>
      </c>
      <c r="D40" s="157">
        <v>3</v>
      </c>
      <c r="E40" s="157" t="s">
        <v>44</v>
      </c>
    </row>
    <row r="41" spans="1:14">
      <c r="A41" s="138">
        <v>66170</v>
      </c>
      <c r="B41" s="140" t="s">
        <v>180</v>
      </c>
      <c r="C41" s="138">
        <v>3</v>
      </c>
      <c r="D41" s="157">
        <v>4</v>
      </c>
      <c r="E41" s="157" t="s">
        <v>39</v>
      </c>
      <c r="G41" s="192" t="s">
        <v>390</v>
      </c>
      <c r="H41" s="192"/>
      <c r="I41" s="192"/>
      <c r="J41" s="192"/>
      <c r="K41" s="192"/>
      <c r="L41" s="192"/>
      <c r="M41" s="192"/>
      <c r="N41" s="192"/>
    </row>
    <row r="42" spans="1:14">
      <c r="A42" s="137">
        <v>15238</v>
      </c>
      <c r="B42" s="139" t="s">
        <v>181</v>
      </c>
      <c r="C42" s="137">
        <v>18</v>
      </c>
      <c r="D42" s="157">
        <v>1</v>
      </c>
      <c r="E42" s="157" t="s">
        <v>25</v>
      </c>
      <c r="G42" s="192"/>
      <c r="H42" s="192"/>
      <c r="I42" s="192"/>
      <c r="J42" s="192"/>
      <c r="K42" s="192"/>
      <c r="L42" s="192"/>
      <c r="M42" s="192"/>
      <c r="N42" s="192"/>
    </row>
    <row r="43" spans="1:14">
      <c r="A43" s="138">
        <v>5266</v>
      </c>
      <c r="B43" s="140" t="s">
        <v>182</v>
      </c>
      <c r="C43" s="138">
        <v>7</v>
      </c>
      <c r="D43" s="157">
        <v>3</v>
      </c>
      <c r="E43" s="157" t="s">
        <v>44</v>
      </c>
    </row>
    <row r="44" spans="1:14">
      <c r="A44" s="137">
        <v>25269</v>
      </c>
      <c r="B44" s="139" t="s">
        <v>183</v>
      </c>
      <c r="C44" s="137">
        <v>20</v>
      </c>
      <c r="D44" s="157">
        <v>1</v>
      </c>
      <c r="E44" s="157" t="s">
        <v>25</v>
      </c>
    </row>
    <row r="45" spans="1:14">
      <c r="A45" s="138">
        <v>18001</v>
      </c>
      <c r="B45" s="140" t="s">
        <v>184</v>
      </c>
      <c r="C45" s="138">
        <v>10</v>
      </c>
      <c r="D45" s="157">
        <v>3</v>
      </c>
      <c r="E45" s="157" t="s">
        <v>44</v>
      </c>
    </row>
    <row r="46" spans="1:14">
      <c r="A46" s="137">
        <v>68276</v>
      </c>
      <c r="B46" s="139" t="s">
        <v>185</v>
      </c>
      <c r="C46" s="137">
        <v>10</v>
      </c>
      <c r="D46" s="157">
        <v>3</v>
      </c>
      <c r="E46" s="157" t="s">
        <v>44</v>
      </c>
    </row>
    <row r="47" spans="1:14">
      <c r="A47" s="138">
        <v>25286</v>
      </c>
      <c r="B47" s="140" t="s">
        <v>186</v>
      </c>
      <c r="C47" s="138">
        <v>19</v>
      </c>
      <c r="D47" s="157">
        <v>1</v>
      </c>
      <c r="E47" s="157" t="s">
        <v>25</v>
      </c>
    </row>
    <row r="48" spans="1:14">
      <c r="A48" s="137">
        <v>25290</v>
      </c>
      <c r="B48" s="139" t="s">
        <v>187</v>
      </c>
      <c r="C48" s="137">
        <v>19</v>
      </c>
      <c r="D48" s="157">
        <v>1</v>
      </c>
      <c r="E48" s="157" t="s">
        <v>25</v>
      </c>
    </row>
    <row r="49" spans="1:5">
      <c r="A49" s="138">
        <v>25307</v>
      </c>
      <c r="B49" s="140" t="s">
        <v>188</v>
      </c>
      <c r="C49" s="138">
        <v>21</v>
      </c>
      <c r="D49" s="157">
        <v>1</v>
      </c>
      <c r="E49" s="157" t="s">
        <v>25</v>
      </c>
    </row>
    <row r="50" spans="1:5">
      <c r="A50" s="137">
        <v>68307</v>
      </c>
      <c r="B50" s="139" t="s">
        <v>189</v>
      </c>
      <c r="C50" s="137">
        <v>9</v>
      </c>
      <c r="D50" s="157">
        <v>3</v>
      </c>
      <c r="E50" s="157" t="s">
        <v>44</v>
      </c>
    </row>
    <row r="51" spans="1:5">
      <c r="A51" s="137">
        <v>94</v>
      </c>
      <c r="B51" s="139" t="s">
        <v>190</v>
      </c>
      <c r="C51" s="137">
        <v>16</v>
      </c>
      <c r="D51" s="157">
        <v>2</v>
      </c>
      <c r="E51" s="157" t="s">
        <v>30</v>
      </c>
    </row>
    <row r="52" spans="1:5">
      <c r="A52" s="138">
        <v>95</v>
      </c>
      <c r="B52" s="140" t="s">
        <v>191</v>
      </c>
      <c r="C52" s="138">
        <v>3</v>
      </c>
      <c r="D52" s="157">
        <v>4</v>
      </c>
      <c r="E52" s="157" t="s">
        <v>39</v>
      </c>
    </row>
    <row r="53" spans="1:5">
      <c r="A53" s="137">
        <v>41</v>
      </c>
      <c r="B53" s="139" t="s">
        <v>192</v>
      </c>
      <c r="C53" s="137">
        <v>6</v>
      </c>
      <c r="D53" s="157">
        <v>4</v>
      </c>
      <c r="E53" s="157" t="s">
        <v>39</v>
      </c>
    </row>
    <row r="54" spans="1:5">
      <c r="A54" s="138">
        <v>73001</v>
      </c>
      <c r="B54" s="140" t="s">
        <v>193</v>
      </c>
      <c r="C54" s="138">
        <v>16</v>
      </c>
      <c r="D54" s="157">
        <v>2</v>
      </c>
      <c r="E54" s="157" t="s">
        <v>30</v>
      </c>
    </row>
    <row r="55" spans="1:5">
      <c r="A55" s="137">
        <v>52356</v>
      </c>
      <c r="B55" s="139" t="s">
        <v>194</v>
      </c>
      <c r="C55" s="137">
        <v>3</v>
      </c>
      <c r="D55" s="157">
        <v>4</v>
      </c>
      <c r="E55" s="157" t="s">
        <v>39</v>
      </c>
    </row>
    <row r="56" spans="1:5">
      <c r="A56" s="138">
        <v>5360</v>
      </c>
      <c r="B56" s="140" t="s">
        <v>195</v>
      </c>
      <c r="C56" s="138">
        <v>5</v>
      </c>
      <c r="D56" s="157">
        <v>4</v>
      </c>
      <c r="E56" s="157" t="s">
        <v>39</v>
      </c>
    </row>
    <row r="57" spans="1:5">
      <c r="A57" s="137">
        <v>76364</v>
      </c>
      <c r="B57" s="139" t="s">
        <v>196</v>
      </c>
      <c r="C57" s="137">
        <v>3</v>
      </c>
      <c r="D57" s="157">
        <v>4</v>
      </c>
      <c r="E57" s="157" t="s">
        <v>39</v>
      </c>
    </row>
    <row r="58" spans="1:5">
      <c r="A58" s="138">
        <v>5380</v>
      </c>
      <c r="B58" s="140" t="s">
        <v>197</v>
      </c>
      <c r="C58" s="138">
        <v>13</v>
      </c>
      <c r="D58" s="157">
        <v>2</v>
      </c>
      <c r="E58" s="157" t="s">
        <v>30</v>
      </c>
    </row>
    <row r="59" spans="1:5">
      <c r="A59" s="137">
        <v>44</v>
      </c>
      <c r="B59" s="139" t="s">
        <v>198</v>
      </c>
      <c r="C59" s="137">
        <v>11</v>
      </c>
      <c r="D59" s="157">
        <v>3</v>
      </c>
      <c r="E59" s="157" t="s">
        <v>44</v>
      </c>
    </row>
    <row r="60" spans="1:5">
      <c r="A60" s="138">
        <v>23417</v>
      </c>
      <c r="B60" s="140" t="s">
        <v>199</v>
      </c>
      <c r="C60" s="138">
        <v>8</v>
      </c>
      <c r="D60" s="157">
        <v>3</v>
      </c>
      <c r="E60" s="157" t="s">
        <v>44</v>
      </c>
    </row>
    <row r="61" spans="1:5">
      <c r="A61" s="33">
        <v>13430</v>
      </c>
      <c r="B61" s="32" t="s">
        <v>200</v>
      </c>
      <c r="C61" s="137">
        <v>17</v>
      </c>
      <c r="D61" s="157">
        <v>2</v>
      </c>
      <c r="E61" s="157" t="s">
        <v>30</v>
      </c>
    </row>
    <row r="62" spans="1:5">
      <c r="A62" s="33">
        <v>47</v>
      </c>
      <c r="B62" s="32" t="s">
        <v>201</v>
      </c>
      <c r="C62" s="138">
        <v>16</v>
      </c>
      <c r="D62" s="157">
        <v>2</v>
      </c>
      <c r="E62" s="157" t="s">
        <v>30</v>
      </c>
    </row>
    <row r="63" spans="1:5">
      <c r="A63" s="137">
        <v>44430</v>
      </c>
      <c r="B63" s="139" t="s">
        <v>202</v>
      </c>
      <c r="C63" s="137">
        <v>41</v>
      </c>
      <c r="D63" s="157">
        <v>1</v>
      </c>
      <c r="E63" s="157" t="s">
        <v>25</v>
      </c>
    </row>
    <row r="64" spans="1:5">
      <c r="A64" s="138">
        <v>8433</v>
      </c>
      <c r="B64" s="140" t="s">
        <v>203</v>
      </c>
      <c r="C64" s="138">
        <v>31</v>
      </c>
      <c r="D64" s="157">
        <v>1</v>
      </c>
      <c r="E64" s="157" t="s">
        <v>25</v>
      </c>
    </row>
    <row r="65" spans="1:5">
      <c r="A65" s="138">
        <v>3774</v>
      </c>
      <c r="B65" s="140" t="s">
        <v>91</v>
      </c>
      <c r="C65" s="138">
        <v>0</v>
      </c>
      <c r="D65" s="157">
        <v>0</v>
      </c>
      <c r="E65" s="157" t="s">
        <v>92</v>
      </c>
    </row>
    <row r="66" spans="1:5">
      <c r="A66" s="137">
        <v>5001</v>
      </c>
      <c r="B66" s="139" t="s">
        <v>205</v>
      </c>
      <c r="C66" s="137">
        <v>3</v>
      </c>
      <c r="D66" s="157">
        <v>4</v>
      </c>
      <c r="E66" s="157" t="s">
        <v>39</v>
      </c>
    </row>
    <row r="67" spans="1:5">
      <c r="A67" s="138">
        <v>50</v>
      </c>
      <c r="B67" s="140" t="s">
        <v>206</v>
      </c>
      <c r="C67" s="138">
        <v>7</v>
      </c>
      <c r="D67" s="157">
        <v>3</v>
      </c>
      <c r="E67" s="157" t="s">
        <v>44</v>
      </c>
    </row>
    <row r="68" spans="1:5">
      <c r="A68" s="137">
        <v>23001</v>
      </c>
      <c r="B68" s="139" t="s">
        <v>207</v>
      </c>
      <c r="C68" s="137">
        <v>12</v>
      </c>
      <c r="D68" s="157">
        <v>2</v>
      </c>
      <c r="E68" s="157" t="s">
        <v>30</v>
      </c>
    </row>
    <row r="69" spans="1:5">
      <c r="A69" s="138">
        <v>25473</v>
      </c>
      <c r="B69" s="140" t="s">
        <v>208</v>
      </c>
      <c r="C69" s="138">
        <v>15</v>
      </c>
      <c r="D69" s="157">
        <v>2</v>
      </c>
      <c r="E69" s="157" t="s">
        <v>30</v>
      </c>
    </row>
    <row r="70" spans="1:5">
      <c r="A70" s="137">
        <v>52</v>
      </c>
      <c r="B70" s="139" t="s">
        <v>209</v>
      </c>
      <c r="C70" s="137">
        <v>45</v>
      </c>
      <c r="D70" s="157">
        <v>1</v>
      </c>
      <c r="E70" s="157" t="s">
        <v>25</v>
      </c>
    </row>
    <row r="71" spans="1:5">
      <c r="A71" s="138">
        <v>41001</v>
      </c>
      <c r="B71" s="140" t="s">
        <v>210</v>
      </c>
      <c r="C71" s="138">
        <v>26</v>
      </c>
      <c r="D71" s="157">
        <v>1</v>
      </c>
      <c r="E71" s="157" t="s">
        <v>25</v>
      </c>
    </row>
    <row r="72" spans="1:5">
      <c r="A72" s="137">
        <v>54</v>
      </c>
      <c r="B72" s="139" t="s">
        <v>211</v>
      </c>
      <c r="C72" s="137">
        <v>21</v>
      </c>
      <c r="D72" s="157">
        <v>1</v>
      </c>
      <c r="E72" s="157" t="s">
        <v>25</v>
      </c>
    </row>
    <row r="73" spans="1:5">
      <c r="A73" s="138">
        <v>76520</v>
      </c>
      <c r="B73" s="140" t="s">
        <v>212</v>
      </c>
      <c r="C73" s="138">
        <v>7</v>
      </c>
      <c r="D73" s="157">
        <v>3</v>
      </c>
      <c r="E73" s="157" t="s">
        <v>44</v>
      </c>
    </row>
    <row r="74" spans="1:5">
      <c r="A74" s="137">
        <v>52001</v>
      </c>
      <c r="B74" s="139" t="s">
        <v>213</v>
      </c>
      <c r="C74" s="137">
        <v>6</v>
      </c>
      <c r="D74" s="157">
        <v>4</v>
      </c>
      <c r="E74" s="157" t="s">
        <v>39</v>
      </c>
    </row>
    <row r="75" spans="1:5">
      <c r="A75" s="138">
        <v>66001</v>
      </c>
      <c r="B75" s="140" t="s">
        <v>214</v>
      </c>
      <c r="C75" s="138">
        <v>16</v>
      </c>
      <c r="D75" s="157">
        <v>2</v>
      </c>
      <c r="E75" s="157" t="s">
        <v>30</v>
      </c>
    </row>
    <row r="76" spans="1:5">
      <c r="A76" s="137">
        <v>68547</v>
      </c>
      <c r="B76" s="139" t="s">
        <v>215</v>
      </c>
      <c r="C76" s="137">
        <v>16</v>
      </c>
      <c r="D76" s="157">
        <v>2</v>
      </c>
      <c r="E76" s="157" t="s">
        <v>30</v>
      </c>
    </row>
    <row r="77" spans="1:5">
      <c r="A77" s="138">
        <v>41551</v>
      </c>
      <c r="B77" s="140" t="s">
        <v>216</v>
      </c>
      <c r="C77" s="138">
        <v>13</v>
      </c>
      <c r="D77" s="157">
        <v>2</v>
      </c>
      <c r="E77" s="157" t="s">
        <v>30</v>
      </c>
    </row>
    <row r="78" spans="1:5">
      <c r="A78" s="137">
        <v>19001</v>
      </c>
      <c r="B78" s="139" t="s">
        <v>217</v>
      </c>
      <c r="C78" s="137">
        <v>6</v>
      </c>
      <c r="D78" s="157">
        <v>4</v>
      </c>
      <c r="E78" s="157" t="s">
        <v>39</v>
      </c>
    </row>
    <row r="79" spans="1:5">
      <c r="A79" s="138">
        <v>86</v>
      </c>
      <c r="B79" s="140" t="s">
        <v>218</v>
      </c>
      <c r="C79" s="138">
        <v>4</v>
      </c>
      <c r="D79" s="157">
        <v>4</v>
      </c>
      <c r="E79" s="157" t="s">
        <v>39</v>
      </c>
    </row>
    <row r="80" spans="1:5">
      <c r="A80" s="137">
        <v>27001</v>
      </c>
      <c r="B80" s="139" t="s">
        <v>219</v>
      </c>
      <c r="C80" s="137">
        <v>24</v>
      </c>
      <c r="D80" s="157">
        <v>1</v>
      </c>
      <c r="E80" s="157" t="s">
        <v>25</v>
      </c>
    </row>
    <row r="81" spans="1:5">
      <c r="A81" s="138">
        <v>63</v>
      </c>
      <c r="B81" s="140" t="s">
        <v>220</v>
      </c>
      <c r="C81" s="138">
        <v>8</v>
      </c>
      <c r="D81" s="157">
        <v>3</v>
      </c>
      <c r="E81" s="157" t="s">
        <v>44</v>
      </c>
    </row>
    <row r="82" spans="1:5">
      <c r="A82" s="137">
        <v>44001</v>
      </c>
      <c r="B82" s="139" t="s">
        <v>221</v>
      </c>
      <c r="C82" s="137">
        <v>20</v>
      </c>
      <c r="D82" s="157">
        <v>1</v>
      </c>
      <c r="E82" s="157" t="s">
        <v>25</v>
      </c>
    </row>
    <row r="83" spans="1:5">
      <c r="A83" s="138">
        <v>5615</v>
      </c>
      <c r="B83" s="140" t="s">
        <v>222</v>
      </c>
      <c r="C83" s="138">
        <v>8</v>
      </c>
      <c r="D83" s="157">
        <v>3</v>
      </c>
      <c r="E83" s="157" t="s">
        <v>44</v>
      </c>
    </row>
    <row r="84" spans="1:5">
      <c r="A84" s="137">
        <v>66</v>
      </c>
      <c r="B84" s="139" t="s">
        <v>223</v>
      </c>
      <c r="C84" s="137">
        <v>6</v>
      </c>
      <c r="D84" s="157">
        <v>4</v>
      </c>
      <c r="E84" s="157" t="s">
        <v>39</v>
      </c>
    </row>
    <row r="85" spans="1:5">
      <c r="A85" s="138">
        <v>5631</v>
      </c>
      <c r="B85" s="140" t="s">
        <v>224</v>
      </c>
      <c r="C85" s="138">
        <v>14</v>
      </c>
      <c r="D85" s="157">
        <v>2</v>
      </c>
      <c r="E85" s="157" t="s">
        <v>30</v>
      </c>
    </row>
    <row r="86" spans="1:5">
      <c r="A86" s="137">
        <v>23660</v>
      </c>
      <c r="B86" s="139" t="s">
        <v>225</v>
      </c>
      <c r="C86" s="137">
        <v>11</v>
      </c>
      <c r="D86" s="157">
        <v>3</v>
      </c>
      <c r="E86" s="157" t="s">
        <v>44</v>
      </c>
    </row>
    <row r="87" spans="1:5">
      <c r="A87" s="138">
        <v>88</v>
      </c>
      <c r="B87" s="140" t="s">
        <v>310</v>
      </c>
      <c r="C87" s="138">
        <v>19</v>
      </c>
      <c r="D87" s="157">
        <v>1</v>
      </c>
      <c r="E87" s="157" t="s">
        <v>25</v>
      </c>
    </row>
    <row r="88" spans="1:5">
      <c r="A88" s="137">
        <v>47001</v>
      </c>
      <c r="B88" s="139" t="s">
        <v>227</v>
      </c>
      <c r="C88" s="137">
        <v>19</v>
      </c>
      <c r="D88" s="157">
        <v>1</v>
      </c>
      <c r="E88" s="157" t="s">
        <v>25</v>
      </c>
    </row>
    <row r="89" spans="1:5">
      <c r="A89" s="138">
        <v>68</v>
      </c>
      <c r="B89" s="140" t="s">
        <v>228</v>
      </c>
      <c r="C89" s="138">
        <v>10</v>
      </c>
      <c r="D89" s="157">
        <v>3</v>
      </c>
      <c r="E89" s="157" t="s">
        <v>44</v>
      </c>
    </row>
    <row r="90" spans="1:5">
      <c r="A90" s="137">
        <v>70001</v>
      </c>
      <c r="B90" s="139" t="s">
        <v>229</v>
      </c>
      <c r="C90" s="137">
        <v>16</v>
      </c>
      <c r="D90" s="157">
        <v>2</v>
      </c>
      <c r="E90" s="157" t="s">
        <v>30</v>
      </c>
    </row>
    <row r="91" spans="1:5">
      <c r="A91" s="138">
        <v>25754</v>
      </c>
      <c r="B91" s="140" t="s">
        <v>230</v>
      </c>
      <c r="C91" s="138">
        <v>10</v>
      </c>
      <c r="D91" s="157">
        <v>3</v>
      </c>
      <c r="E91" s="157" t="s">
        <v>44</v>
      </c>
    </row>
    <row r="92" spans="1:5">
      <c r="A92" s="137">
        <v>15759</v>
      </c>
      <c r="B92" s="139" t="s">
        <v>231</v>
      </c>
      <c r="C92" s="137">
        <v>18</v>
      </c>
      <c r="D92" s="157">
        <v>1</v>
      </c>
      <c r="E92" s="157" t="s">
        <v>25</v>
      </c>
    </row>
    <row r="93" spans="1:5">
      <c r="A93" s="138">
        <v>8758</v>
      </c>
      <c r="B93" s="140" t="s">
        <v>232</v>
      </c>
      <c r="C93" s="138">
        <v>17</v>
      </c>
      <c r="D93" s="157">
        <v>2</v>
      </c>
      <c r="E93" s="157" t="s">
        <v>30</v>
      </c>
    </row>
    <row r="94" spans="1:5">
      <c r="A94" s="137">
        <v>70</v>
      </c>
      <c r="B94" s="139" t="s">
        <v>233</v>
      </c>
      <c r="C94" s="137">
        <v>10</v>
      </c>
      <c r="D94" s="157">
        <v>3</v>
      </c>
      <c r="E94" s="157" t="s">
        <v>44</v>
      </c>
    </row>
    <row r="95" spans="1:5">
      <c r="A95" s="138">
        <v>73</v>
      </c>
      <c r="B95" s="140" t="s">
        <v>234</v>
      </c>
      <c r="C95" s="138">
        <v>17</v>
      </c>
      <c r="D95" s="157">
        <v>2</v>
      </c>
      <c r="E95" s="157" t="s">
        <v>30</v>
      </c>
    </row>
    <row r="96" spans="1:5">
      <c r="A96" s="137">
        <v>76834</v>
      </c>
      <c r="B96" s="139" t="s">
        <v>235</v>
      </c>
      <c r="C96" s="137">
        <v>16</v>
      </c>
      <c r="D96" s="157">
        <v>2</v>
      </c>
      <c r="E96" s="157" t="s">
        <v>30</v>
      </c>
    </row>
    <row r="97" spans="1:5">
      <c r="A97" s="138">
        <v>52835</v>
      </c>
      <c r="B97" s="140" t="s">
        <v>236</v>
      </c>
      <c r="C97" s="138">
        <v>12</v>
      </c>
      <c r="D97" s="157">
        <v>2</v>
      </c>
      <c r="E97" s="157" t="s">
        <v>30</v>
      </c>
    </row>
    <row r="98" spans="1:5">
      <c r="A98" s="137">
        <v>15001</v>
      </c>
      <c r="B98" s="139" t="s">
        <v>237</v>
      </c>
      <c r="C98" s="137">
        <v>11</v>
      </c>
      <c r="D98" s="157">
        <v>3</v>
      </c>
      <c r="E98" s="157" t="s">
        <v>44</v>
      </c>
    </row>
    <row r="99" spans="1:5">
      <c r="A99" s="138">
        <v>5837</v>
      </c>
      <c r="B99" s="140" t="s">
        <v>238</v>
      </c>
      <c r="C99" s="138">
        <v>6</v>
      </c>
      <c r="D99" s="157">
        <v>4</v>
      </c>
      <c r="E99" s="157" t="s">
        <v>39</v>
      </c>
    </row>
    <row r="100" spans="1:5">
      <c r="A100" s="137">
        <v>44847</v>
      </c>
      <c r="B100" s="139" t="s">
        <v>239</v>
      </c>
      <c r="C100" s="137">
        <v>6</v>
      </c>
      <c r="D100" s="157">
        <v>4</v>
      </c>
      <c r="E100" s="157" t="s">
        <v>39</v>
      </c>
    </row>
    <row r="101" spans="1:5">
      <c r="A101" s="138">
        <v>76</v>
      </c>
      <c r="B101" s="140" t="s">
        <v>240</v>
      </c>
      <c r="C101" s="138">
        <v>7</v>
      </c>
      <c r="D101" s="157">
        <v>3</v>
      </c>
      <c r="E101" s="157" t="s">
        <v>44</v>
      </c>
    </row>
    <row r="102" spans="1:5">
      <c r="A102" s="137">
        <v>20001</v>
      </c>
      <c r="B102" s="139" t="s">
        <v>241</v>
      </c>
      <c r="C102" s="137">
        <v>7</v>
      </c>
      <c r="D102" s="157">
        <v>3</v>
      </c>
      <c r="E102" s="157" t="s">
        <v>44</v>
      </c>
    </row>
    <row r="103" spans="1:5">
      <c r="A103" s="138">
        <v>97</v>
      </c>
      <c r="B103" s="140" t="s">
        <v>242</v>
      </c>
      <c r="C103" s="138">
        <v>18</v>
      </c>
      <c r="D103" s="157">
        <v>1</v>
      </c>
      <c r="E103" s="157" t="s">
        <v>25</v>
      </c>
    </row>
    <row r="104" spans="1:5">
      <c r="A104" s="137">
        <v>99</v>
      </c>
      <c r="B104" s="139" t="s">
        <v>243</v>
      </c>
      <c r="C104" s="137">
        <v>10</v>
      </c>
      <c r="D104" s="157">
        <v>3</v>
      </c>
      <c r="E104" s="157" t="s">
        <v>44</v>
      </c>
    </row>
    <row r="105" spans="1:5">
      <c r="A105" s="138">
        <v>50001</v>
      </c>
      <c r="B105" s="140" t="s">
        <v>244</v>
      </c>
      <c r="C105" s="138">
        <v>5</v>
      </c>
      <c r="D105" s="157">
        <v>4</v>
      </c>
      <c r="E105" s="157" t="s">
        <v>39</v>
      </c>
    </row>
    <row r="106" spans="1:5">
      <c r="A106" s="137">
        <v>85001</v>
      </c>
      <c r="B106" s="139" t="s">
        <v>245</v>
      </c>
      <c r="C106" s="137">
        <v>14</v>
      </c>
      <c r="D106" s="157">
        <v>2</v>
      </c>
      <c r="E106" s="157" t="s">
        <v>30</v>
      </c>
    </row>
    <row r="107" spans="1:5">
      <c r="A107" s="138">
        <v>76892</v>
      </c>
      <c r="B107" s="140" t="s">
        <v>246</v>
      </c>
      <c r="C107" s="138">
        <v>14</v>
      </c>
      <c r="D107" s="157">
        <v>2</v>
      </c>
      <c r="E107" s="157" t="s">
        <v>30</v>
      </c>
    </row>
    <row r="108" spans="1:5">
      <c r="A108" s="137">
        <v>25899</v>
      </c>
      <c r="B108" s="139" t="s">
        <v>247</v>
      </c>
      <c r="C108" s="137">
        <v>10</v>
      </c>
      <c r="D108" s="157">
        <v>3</v>
      </c>
      <c r="E108" s="157" t="s">
        <v>44</v>
      </c>
    </row>
  </sheetData>
  <autoFilter ref="A11:E108" xr:uid="{04E7EF21-3954-4202-8D9F-A8822DF602D0}">
    <sortState xmlns:xlrd2="http://schemas.microsoft.com/office/spreadsheetml/2017/richdata2" ref="A12:E107">
      <sortCondition ref="B11"/>
    </sortState>
  </autoFilter>
  <mergeCells count="4">
    <mergeCell ref="G41:N42"/>
    <mergeCell ref="G32:N39"/>
    <mergeCell ref="G26:G29"/>
    <mergeCell ref="G24:G25"/>
  </mergeCells>
  <conditionalFormatting sqref="A12:A108">
    <cfRule type="duplicateValues" dxfId="0" priority="9"/>
  </conditionalFormatting>
  <hyperlinks>
    <hyperlink ref="N1" location="ÍNDICE!A1" display="Índice " xr:uid="{77ED294A-53B2-4EF4-96A6-07DB71E75875}"/>
  </hyperlink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07CB086EDEAE4888C548C3E23BC90A" ma:contentTypeVersion="20" ma:contentTypeDescription="Crear nuevo documento." ma:contentTypeScope="" ma:versionID="92b8b5dea5cb70beac0398834437ba10">
  <xsd:schema xmlns:xsd="http://www.w3.org/2001/XMLSchema" xmlns:xs="http://www.w3.org/2001/XMLSchema" xmlns:p="http://schemas.microsoft.com/office/2006/metadata/properties" xmlns:ns2="c8cf5dac-a23e-4e23-8661-08da8d2a9813" xmlns:ns3="ce8b1bee-6bec-4fcf-b852-51d0079c95fe" targetNamespace="http://schemas.microsoft.com/office/2006/metadata/properties" ma:root="true" ma:fieldsID="21efd9e9c5f467bf2b87bfa9fecceb1c" ns2:_="" ns3:_="">
    <xsd:import namespace="c8cf5dac-a23e-4e23-8661-08da8d2a9813"/>
    <xsd:import namespace="ce8b1bee-6bec-4fcf-b852-51d0079c9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cf5dac-a23e-4e23-8661-08da8d2a98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8b1bee-6bec-4fcf-b852-51d0079c95f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14b6cc8-1360-4ca0-a26d-1e8084b5b2b1}" ma:internalName="TaxCatchAll" ma:showField="CatchAllData" ma:web="ce8b1bee-6bec-4fcf-b852-51d0079c95f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8b1bee-6bec-4fcf-b852-51d0079c95fe" xsi:nil="true"/>
    <_Flow_SignoffStatus xmlns="c8cf5dac-a23e-4e23-8661-08da8d2a9813" xsi:nil="true"/>
    <lcf76f155ced4ddcb4097134ff3c332f xmlns="c8cf5dac-a23e-4e23-8661-08da8d2a981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7FD2D2A-6A24-4287-B05B-CBD95999AD16}"/>
</file>

<file path=customXml/itemProps2.xml><?xml version="1.0" encoding="utf-8"?>
<ds:datastoreItem xmlns:ds="http://schemas.openxmlformats.org/officeDocument/2006/customXml" ds:itemID="{88E9E661-B03C-4EB5-A075-BB9B84ECD771}"/>
</file>

<file path=customXml/itemProps3.xml><?xml version="1.0" encoding="utf-8"?>
<ds:datastoreItem xmlns:ds="http://schemas.openxmlformats.org/officeDocument/2006/customXml" ds:itemID="{A04056B0-AD8C-4100-BA8A-A7B9A371B2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Maria De Jesus Gomez Celedon</dc:creator>
  <cp:keywords/>
  <dc:description/>
  <cp:lastModifiedBy>Kevin Julian Latorre Gonzalez</cp:lastModifiedBy>
  <cp:revision/>
  <dcterms:created xsi:type="dcterms:W3CDTF">2024-06-28T15:39:54Z</dcterms:created>
  <dcterms:modified xsi:type="dcterms:W3CDTF">2025-08-12T14:59:24Z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0x0101000807CB086EDEAE4888C548C3E23BC90A</vt:lpwstr>
  </property>
  <property fmtid="{D5CDD505-2E9C-101B-9397-08002B2CF9AE}" pid="3" name="MediaServiceImageTags">
    <vt:lpwstr/>
  </property>
</Properties>
</file>